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ETADFS\All_Data\PropTechAdm\TechAdm\TechadmCom\AdmCommon\00001MANOS\0001 ΕΠΙΚΙΝΔΥΝΑ\ΙΟΝΙΩΝ ΝΗΣΩΝ\ΑΒΚ 534\ΔΙΑΓΩΝΙΣΜΟΣ_3\ΠΑΡΑΡΤΗΜΑ Δ'\"/>
    </mc:Choice>
  </mc:AlternateContent>
  <xr:revisionPtr revIDLastSave="0" documentId="8_{2880FEB5-7727-4F60-9D17-829E639DBB84}" xr6:coauthVersionLast="47" xr6:coauthVersionMax="47" xr10:uidLastSave="{00000000-0000-0000-0000-000000000000}"/>
  <bookViews>
    <workbookView xWindow="-120" yWindow="-120" windowWidth="29040" windowHeight="15720" tabRatio="763" firstSheet="6" activeTab="8" xr2:uid="{00000000-000D-0000-FFFF-FFFF00000000}"/>
  </bookViews>
  <sheets>
    <sheet name="ΔΙΚΤΥΩΜΑ ΟΡΟΦΗΣ" sheetId="10" state="hidden" r:id="rId1"/>
    <sheet name="ΤΕΓΙΔΕΣ-ΕΠΙΤΕΓΙΔΕΣ" sheetId="5" state="hidden" r:id="rId2"/>
    <sheet name="ΕΠΙΦΑΝΕΙΑ ΣΑΝΙΔΩΜΑΤΟΣ" sheetId="3" state="hidden" r:id="rId3"/>
    <sheet name="Σύνολα βαφών" sheetId="4" state="hidden" r:id="rId4"/>
    <sheet name="METAΛΛΑ" sheetId="16" state="hidden" r:id="rId5"/>
    <sheet name="ΕΝΕΜΑΤΑ" sheetId="15" state="hidden" r:id="rId6"/>
    <sheet name="ΣΥΝΟΛΑ ΠΡΟΜΕΤΡΗΣΗΣ" sheetId="24" r:id="rId7"/>
    <sheet name=" FRP" sheetId="20" state="hidden" r:id="rId8"/>
    <sheet name="ΠΡΟΥΠΟΛΟΓΙΣΜΟΣ" sheetId="21" r:id="rId9"/>
  </sheets>
  <externalReferences>
    <externalReference r:id="rId10"/>
  </externalReferences>
  <definedNames>
    <definedName name="_xlnm._FilterDatabase" localSheetId="1" hidden="1">'ΤΕΓΙΔΕΣ-ΕΠΙΤΕΓΙΔΕΣ'!$B$1:$F$15</definedName>
    <definedName name="_xlnm.Print_Area" localSheetId="4">METAΛΛΑ!$A$1:$H$63</definedName>
    <definedName name="_xlnm.Print_Area" localSheetId="8">ΠΡΟΥΠΟΛΟΓΙΣΜΟΣ!$D$2:$M$60</definedName>
    <definedName name="_xlnm.Print_Area" localSheetId="6">'ΣΥΝΟΛΑ ΠΡΟΜΕΤΡΗΣΗΣ'!$D$2:$K$50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21" l="1"/>
  <c r="D29" i="21"/>
  <c r="J29" i="24"/>
  <c r="J26" i="24"/>
  <c r="J22" i="24"/>
  <c r="J15" i="24" s="1"/>
  <c r="J16" i="24" s="1"/>
  <c r="K20" i="24"/>
  <c r="J19" i="24"/>
  <c r="J18" i="24"/>
  <c r="K16" i="24"/>
  <c r="D30" i="21"/>
  <c r="D31" i="21" s="1"/>
  <c r="D32" i="21" s="1"/>
  <c r="M30" i="21"/>
  <c r="M31" i="21"/>
  <c r="M32" i="21"/>
  <c r="J22" i="21"/>
  <c r="J35" i="24" l="1"/>
  <c r="J20" i="24"/>
  <c r="J26" i="21"/>
  <c r="M26" i="21" s="1"/>
  <c r="M25" i="21"/>
  <c r="K16" i="21"/>
  <c r="K20" i="21"/>
  <c r="J19" i="21"/>
  <c r="J18" i="21"/>
  <c r="J20" i="21" s="1"/>
  <c r="J35" i="21" l="1"/>
  <c r="J15" i="21"/>
  <c r="J16" i="21" s="1"/>
  <c r="M16" i="21" s="1"/>
  <c r="J29" i="21"/>
  <c r="M29" i="21" s="1"/>
  <c r="M17" i="21"/>
  <c r="M18" i="21"/>
  <c r="M20" i="21"/>
  <c r="M21" i="21"/>
  <c r="M22" i="21"/>
  <c r="M23" i="21"/>
  <c r="M24" i="21"/>
  <c r="M15" i="21" l="1"/>
  <c r="M35" i="21"/>
  <c r="F63" i="16" l="1"/>
  <c r="H33" i="16"/>
  <c r="F33" i="16"/>
  <c r="R32" i="16" s="1"/>
  <c r="H32" i="16"/>
  <c r="F32" i="16"/>
  <c r="F31" i="16"/>
  <c r="N9" i="16"/>
  <c r="G11" i="3" l="1"/>
  <c r="G38" i="20" l="1"/>
  <c r="M14" i="21" l="1"/>
  <c r="N10" i="16" l="1"/>
  <c r="E8" i="15"/>
  <c r="E9" i="15"/>
  <c r="E10" i="15"/>
  <c r="E11" i="15"/>
  <c r="E12" i="15"/>
  <c r="E13" i="15"/>
  <c r="E14" i="15"/>
  <c r="E15" i="15"/>
  <c r="F36" i="20" l="1"/>
  <c r="H36" i="20" s="1"/>
  <c r="F37" i="20"/>
  <c r="H37" i="20" s="1"/>
  <c r="F35" i="20"/>
  <c r="G28" i="20"/>
  <c r="I28" i="20" s="1"/>
  <c r="G24" i="20"/>
  <c r="H24" i="20" s="1"/>
  <c r="G25" i="20"/>
  <c r="I25" i="20" s="1"/>
  <c r="G26" i="20"/>
  <c r="I26" i="20" s="1"/>
  <c r="G27" i="20"/>
  <c r="I27" i="20" s="1"/>
  <c r="G23" i="20"/>
  <c r="H23" i="20" s="1"/>
  <c r="H26" i="20"/>
  <c r="H27" i="20"/>
  <c r="G7" i="20"/>
  <c r="H7" i="20" s="1"/>
  <c r="I7" i="20"/>
  <c r="G22" i="20"/>
  <c r="H22" i="20" s="1"/>
  <c r="G16" i="20"/>
  <c r="I16" i="20" s="1"/>
  <c r="G17" i="20"/>
  <c r="I17" i="20" s="1"/>
  <c r="G18" i="20"/>
  <c r="I18" i="20" s="1"/>
  <c r="G19" i="20"/>
  <c r="I19" i="20" s="1"/>
  <c r="G20" i="20"/>
  <c r="H20" i="20" s="1"/>
  <c r="G21" i="20"/>
  <c r="I21" i="20" s="1"/>
  <c r="G15" i="20"/>
  <c r="I15" i="20" s="1"/>
  <c r="G8" i="20"/>
  <c r="I8" i="20" s="1"/>
  <c r="G9" i="20"/>
  <c r="I9" i="20" s="1"/>
  <c r="G10" i="20"/>
  <c r="I10" i="20" s="1"/>
  <c r="G11" i="20"/>
  <c r="H11" i="20" s="1"/>
  <c r="G12" i="20"/>
  <c r="I12" i="20" s="1"/>
  <c r="G13" i="20"/>
  <c r="I13" i="20" s="1"/>
  <c r="G14" i="20"/>
  <c r="I14" i="20" s="1"/>
  <c r="H35" i="20" l="1"/>
  <c r="H38" i="20" s="1"/>
  <c r="F38" i="20"/>
  <c r="I22" i="20"/>
  <c r="H25" i="20"/>
  <c r="I23" i="20"/>
  <c r="H28" i="20"/>
  <c r="I20" i="20"/>
  <c r="H19" i="20"/>
  <c r="H21" i="20"/>
  <c r="I24" i="20"/>
  <c r="H18" i="20"/>
  <c r="H17" i="20"/>
  <c r="H16" i="20"/>
  <c r="E63" i="16"/>
  <c r="G63" i="16" s="1"/>
  <c r="H14" i="20"/>
  <c r="H9" i="20"/>
  <c r="H15" i="20"/>
  <c r="H12" i="20"/>
  <c r="I11" i="20"/>
  <c r="H10" i="20"/>
  <c r="H8" i="20"/>
  <c r="H13" i="20"/>
  <c r="G12" i="3"/>
  <c r="G13" i="3"/>
  <c r="G14" i="3"/>
  <c r="E49" i="5"/>
  <c r="I49" i="5" s="1"/>
  <c r="E50" i="5"/>
  <c r="I50" i="5" s="1"/>
  <c r="E51" i="5"/>
  <c r="I51" i="5" s="1"/>
  <c r="E52" i="5"/>
  <c r="I52" i="5" s="1"/>
  <c r="E53" i="5"/>
  <c r="I53" i="5" s="1"/>
  <c r="E54" i="5"/>
  <c r="I54" i="5" s="1"/>
  <c r="E55" i="5"/>
  <c r="E56" i="5"/>
  <c r="H56" i="5" s="1"/>
  <c r="E57" i="5"/>
  <c r="E58" i="5"/>
  <c r="I58" i="5" s="1"/>
  <c r="E59" i="5"/>
  <c r="I59" i="5" s="1"/>
  <c r="E60" i="5"/>
  <c r="I60" i="5" s="1"/>
  <c r="E61" i="5"/>
  <c r="I61" i="5" s="1"/>
  <c r="E62" i="5"/>
  <c r="I62" i="5" s="1"/>
  <c r="E63" i="5"/>
  <c r="I63" i="5" s="1"/>
  <c r="E64" i="5"/>
  <c r="I64" i="5" s="1"/>
  <c r="E65" i="5"/>
  <c r="I65" i="5" s="1"/>
  <c r="E66" i="5"/>
  <c r="I66" i="5" s="1"/>
  <c r="E67" i="5"/>
  <c r="I67" i="5" s="1"/>
  <c r="E68" i="5"/>
  <c r="I68" i="5" s="1"/>
  <c r="E69" i="5"/>
  <c r="I69" i="5" s="1"/>
  <c r="E70" i="5"/>
  <c r="I70" i="5" s="1"/>
  <c r="E71" i="5"/>
  <c r="I71" i="5" s="1"/>
  <c r="I55" i="5"/>
  <c r="I57" i="5"/>
  <c r="E23" i="5"/>
  <c r="I23" i="5" s="1"/>
  <c r="E24" i="5"/>
  <c r="I24" i="5" s="1"/>
  <c r="E25" i="5"/>
  <c r="I25" i="5" s="1"/>
  <c r="E26" i="5"/>
  <c r="H26" i="5" s="1"/>
  <c r="E27" i="5"/>
  <c r="I27" i="5" s="1"/>
  <c r="E28" i="5"/>
  <c r="H28" i="5" s="1"/>
  <c r="E29" i="5"/>
  <c r="I29" i="5" s="1"/>
  <c r="E30" i="5"/>
  <c r="I30" i="5" s="1"/>
  <c r="E31" i="5"/>
  <c r="I31" i="5" s="1"/>
  <c r="E32" i="5"/>
  <c r="I32" i="5" s="1"/>
  <c r="E33" i="5"/>
  <c r="I33" i="5" s="1"/>
  <c r="E34" i="5"/>
  <c r="I34" i="5" s="1"/>
  <c r="E35" i="5"/>
  <c r="I35" i="5" s="1"/>
  <c r="E36" i="5"/>
  <c r="I36" i="5" s="1"/>
  <c r="E37" i="5"/>
  <c r="I37" i="5" s="1"/>
  <c r="E38" i="5"/>
  <c r="I38" i="5" s="1"/>
  <c r="E39" i="5"/>
  <c r="H39" i="5" s="1"/>
  <c r="E40" i="5"/>
  <c r="I40" i="5" s="1"/>
  <c r="E41" i="5"/>
  <c r="I41" i="5" s="1"/>
  <c r="E42" i="5"/>
  <c r="I42" i="5" s="1"/>
  <c r="E43" i="5"/>
  <c r="I43" i="5" s="1"/>
  <c r="E44" i="5"/>
  <c r="H44" i="5" s="1"/>
  <c r="E45" i="5"/>
  <c r="H45" i="5" s="1"/>
  <c r="E48" i="5"/>
  <c r="I48" i="5" s="1"/>
  <c r="E22" i="5"/>
  <c r="H22" i="5" s="1"/>
  <c r="F7" i="5"/>
  <c r="F14" i="5"/>
  <c r="G7" i="5"/>
  <c r="H27" i="5" l="1"/>
  <c r="H29" i="20"/>
  <c r="J29" i="20" s="1"/>
  <c r="I29" i="20"/>
  <c r="H23" i="5"/>
  <c r="H25" i="5"/>
  <c r="H41" i="5"/>
  <c r="H29" i="5"/>
  <c r="H49" i="5"/>
  <c r="H50" i="5"/>
  <c r="H66" i="5"/>
  <c r="H65" i="5"/>
  <c r="H67" i="5"/>
  <c r="H57" i="5"/>
  <c r="I56" i="5"/>
  <c r="I72" i="5" s="1"/>
  <c r="H53" i="5"/>
  <c r="H52" i="5"/>
  <c r="I26" i="5"/>
  <c r="H58" i="5"/>
  <c r="I28" i="5"/>
  <c r="H51" i="5"/>
  <c r="H68" i="5"/>
  <c r="H54" i="5"/>
  <c r="H69" i="5"/>
  <c r="H70" i="5"/>
  <c r="H48" i="5"/>
  <c r="H64" i="5"/>
  <c r="H59" i="5"/>
  <c r="H60" i="5"/>
  <c r="H61" i="5"/>
  <c r="H62" i="5"/>
  <c r="H55" i="5"/>
  <c r="H63" i="5"/>
  <c r="H71" i="5"/>
  <c r="I39" i="5"/>
  <c r="H40" i="5"/>
  <c r="H42" i="5"/>
  <c r="H43" i="5"/>
  <c r="I44" i="5"/>
  <c r="I45" i="5"/>
  <c r="H37" i="5"/>
  <c r="H36" i="5"/>
  <c r="H33" i="5"/>
  <c r="H32" i="5"/>
  <c r="H30" i="5"/>
  <c r="H24" i="5"/>
  <c r="H35" i="5"/>
  <c r="H31" i="5"/>
  <c r="H38" i="5"/>
  <c r="H34" i="5"/>
  <c r="I22" i="5"/>
  <c r="G8" i="10"/>
  <c r="G9" i="10"/>
  <c r="G10" i="10"/>
  <c r="G7" i="10"/>
  <c r="I7" i="10" s="1"/>
  <c r="K7" i="10" s="1"/>
  <c r="E8" i="10"/>
  <c r="F8" i="10" s="1"/>
  <c r="E9" i="10"/>
  <c r="F9" i="10" s="1"/>
  <c r="E10" i="10"/>
  <c r="F10" i="10" s="1"/>
  <c r="E7" i="10"/>
  <c r="F7" i="10" s="1"/>
  <c r="H72" i="5" l="1"/>
  <c r="I46" i="5"/>
  <c r="H46" i="5"/>
  <c r="F11" i="10"/>
  <c r="C8" i="4" s="1"/>
  <c r="H29" i="16" l="1"/>
  <c r="H30" i="16"/>
  <c r="H31" i="16"/>
  <c r="H34" i="16"/>
  <c r="F29" i="16"/>
  <c r="F30" i="16"/>
  <c r="F34" i="16"/>
  <c r="R34" i="16" s="1"/>
  <c r="F28" i="16"/>
  <c r="H28" i="16"/>
  <c r="F25" i="16"/>
  <c r="H25" i="16"/>
  <c r="F26" i="16"/>
  <c r="F27" i="16"/>
  <c r="H26" i="16"/>
  <c r="H27" i="16"/>
  <c r="F23" i="16"/>
  <c r="H24" i="16"/>
  <c r="F24" i="16"/>
  <c r="H23" i="16"/>
  <c r="F19" i="16"/>
  <c r="H19" i="16"/>
  <c r="H18" i="16"/>
  <c r="F18" i="16"/>
  <c r="H51" i="16"/>
  <c r="H17" i="16"/>
  <c r="H16" i="16"/>
  <c r="H15" i="16"/>
  <c r="H14" i="16"/>
  <c r="H13" i="16"/>
  <c r="F17" i="16"/>
  <c r="H47" i="16"/>
  <c r="H46" i="16"/>
  <c r="H9" i="16"/>
  <c r="H10" i="16"/>
  <c r="H8" i="16"/>
  <c r="F53" i="16"/>
  <c r="F52" i="16"/>
  <c r="F51" i="16"/>
  <c r="F47" i="16"/>
  <c r="F46" i="16"/>
  <c r="F16" i="16"/>
  <c r="F15" i="16"/>
  <c r="F14" i="16"/>
  <c r="F13" i="16"/>
  <c r="R29" i="16" l="1"/>
  <c r="H35" i="16"/>
  <c r="R18" i="16"/>
  <c r="F56" i="16"/>
  <c r="R23" i="16"/>
  <c r="R13" i="16"/>
  <c r="H56" i="16"/>
  <c r="M13" i="21"/>
  <c r="M33" i="21" s="1"/>
  <c r="M37" i="21" s="1"/>
  <c r="K54" i="16" l="1"/>
  <c r="F8" i="16"/>
  <c r="F9" i="16"/>
  <c r="F10" i="16"/>
  <c r="N8" i="16"/>
  <c r="L54" i="16" l="1"/>
  <c r="R8" i="16"/>
  <c r="N11" i="16"/>
  <c r="F35" i="16"/>
  <c r="K56" i="16" s="1"/>
  <c r="G9" i="3"/>
  <c r="G8" i="3"/>
  <c r="B8" i="3"/>
  <c r="B9" i="3" s="1"/>
  <c r="G15" i="3" l="1"/>
  <c r="E22" i="15"/>
  <c r="C22" i="15"/>
  <c r="I8" i="10" l="1"/>
  <c r="J8" i="10" s="1"/>
  <c r="I9" i="10"/>
  <c r="J9" i="10" s="1"/>
  <c r="I10" i="10"/>
  <c r="J10" i="10" s="1"/>
  <c r="L7" i="10" l="1"/>
  <c r="J7" i="10"/>
  <c r="J11" i="10" s="1"/>
  <c r="G12" i="5"/>
  <c r="G8" i="5"/>
  <c r="G9" i="5"/>
  <c r="G10" i="5"/>
  <c r="G11" i="5"/>
  <c r="F8" i="5"/>
  <c r="F9" i="5"/>
  <c r="F10" i="5"/>
  <c r="F11" i="5"/>
  <c r="K8" i="10"/>
  <c r="L8" i="10" s="1"/>
  <c r="K9" i="10"/>
  <c r="L9" i="10" s="1"/>
  <c r="K10" i="10"/>
  <c r="L10" i="10" s="1"/>
  <c r="M38" i="21" l="1"/>
  <c r="M39" i="21" s="1"/>
  <c r="M40" i="21" s="1"/>
  <c r="M41" i="21" s="1"/>
  <c r="M43" i="21" s="1"/>
  <c r="L11" i="10"/>
  <c r="F12" i="5"/>
  <c r="M45" i="21" l="1"/>
  <c r="M46" i="21" s="1"/>
  <c r="M47" i="21" s="1"/>
  <c r="G13" i="5"/>
  <c r="F13" i="5"/>
  <c r="G14" i="5" l="1"/>
  <c r="F15" i="5" l="1"/>
  <c r="G15" i="5"/>
  <c r="H77" i="5" l="1"/>
  <c r="I77" i="5"/>
  <c r="C11" i="4" l="1"/>
  <c r="C9" i="4"/>
</calcChain>
</file>

<file path=xl/sharedStrings.xml><?xml version="1.0" encoding="utf-8"?>
<sst xmlns="http://schemas.openxmlformats.org/spreadsheetml/2006/main" count="553" uniqueCount="305">
  <si>
    <t xml:space="preserve"> ΗΜ.ΥΠΟΛΟΓΙΣΜ. </t>
  </si>
  <si>
    <t>ΔΙΑΣΤΑΣΕΙΣ</t>
  </si>
  <si>
    <t>ΠΛΕΥΡΑ α (cm)</t>
  </si>
  <si>
    <t>ΠΛΕΥΡΑ β (cm)</t>
  </si>
  <si>
    <t>ΥΨΟΣ (m)</t>
  </si>
  <si>
    <t>ΌΓΚΟΣ (K.M)</t>
  </si>
  <si>
    <t>ΣΥΝΟΛΑ</t>
  </si>
  <si>
    <r>
      <t xml:space="preserve"> ΜΕΛΕΤΗΤΗΣ: </t>
    </r>
    <r>
      <rPr>
        <b/>
        <sz val="12"/>
        <rFont val="Arial Greek"/>
        <family val="2"/>
        <charset val="161"/>
      </rPr>
      <t>ΑΓΓΕΛΟΣ Σ. ΜΕΛΕΚΟΣ</t>
    </r>
    <r>
      <rPr>
        <sz val="10"/>
        <rFont val="Arial Greek"/>
        <charset val="161"/>
      </rPr>
      <t xml:space="preserve">,  ΔΙΠΛ. ΠΟΛ.ΜΗΧ. </t>
    </r>
  </si>
  <si>
    <t>ΔΟΚΟΣ</t>
  </si>
  <si>
    <t>ΜΗΚΟΣ (m)</t>
  </si>
  <si>
    <t>TEΓ. 1</t>
  </si>
  <si>
    <t>TEΓ. 2</t>
  </si>
  <si>
    <t>TEΓ. 5</t>
  </si>
  <si>
    <t>TEΓ. 6</t>
  </si>
  <si>
    <t>TEΓ. 7</t>
  </si>
  <si>
    <t>TEΓ. 8</t>
  </si>
  <si>
    <t>TEΓ. 3</t>
  </si>
  <si>
    <t>TEΓ. 4</t>
  </si>
  <si>
    <t>ΠΟΣΟΤΗΤΑ</t>
  </si>
  <si>
    <t>ΠΡΟΜΕΤΡΗΣΗ: ΕΠΙΦΑΝΕΙΑ ΣΑΝΙΔΩΜΑΤΟΣ</t>
  </si>
  <si>
    <t>ΠΡΟΜΕΤΡΗΣΗ: ΤΕΓΙΔΕΣ</t>
  </si>
  <si>
    <t>ΟΡΟΦΟΣ</t>
  </si>
  <si>
    <t>ΤΥΠΟΣ</t>
  </si>
  <si>
    <t>ΠΡΟΜΕΤΡΗΣΗ: ΜΕΤΑΛΛΙΚΟΙ ΔΟΚΟΙ</t>
  </si>
  <si>
    <t>ΒΑΡΟΣ (kg)</t>
  </si>
  <si>
    <t>ΠΛΑΤΟΣ (m)</t>
  </si>
  <si>
    <t xml:space="preserve">ΒΑΡΟΣ kg/m </t>
  </si>
  <si>
    <t>Δεδομένα ράβδων στέγης</t>
  </si>
  <si>
    <t>Ράβδος</t>
  </si>
  <si>
    <t>Διατομή</t>
  </si>
  <si>
    <t>A [m2]</t>
  </si>
  <si>
    <t>l [m]</t>
  </si>
  <si>
    <t>V [m3]</t>
  </si>
  <si>
    <t xml:space="preserve">Τεγίδωση στέγης. Τεγίδωση από ξυλεία πριστή </t>
  </si>
  <si>
    <t xml:space="preserve">Φέροντα στοιχεία από σιδηροδοκούς ή κοιλοδοκούς ύψους ή πλευράς έως 160 mm    </t>
  </si>
  <si>
    <t>ΕΠΙΦΑΝΕΙΑ ΒΑΦΗΣ (m2)</t>
  </si>
  <si>
    <t>Αντισκωριακές βαφές. Εφαρμογή αντισκωριακής βαφής με την απαιτούμενη προετοιμασία της επιφανείας.</t>
  </si>
  <si>
    <t>ΕΠΙΦΑΝΕΙΑ ΒΑΦΗΣ [m2]</t>
  </si>
  <si>
    <t>ΠΕΡΙΜΕΤΡΟΣ ΔΙΑΤΟΜΗΣ (m)</t>
  </si>
  <si>
    <t>ΠΡΟΜΕΤΡΗΣΗ: EΠΙΦΑΝΕΙΑ ΙΚΡΙΩΜΑΤΩΝ</t>
  </si>
  <si>
    <t>Α.Τ. (2.1)</t>
  </si>
  <si>
    <t>ΕΠΙΦΑΝΕΙΑ (m2)</t>
  </si>
  <si>
    <t>ΠΡΟΜΕΤΡΗΣΗ: ΕΠΙΦΑΝΕΙΑ ΕΠΑΛΕΙΨΗΣ ΞΥΛΙΝΩΝ ΕΠΙΦΑΝΕΙΩΝ</t>
  </si>
  <si>
    <t>ΖΕΥΚΤΑ</t>
  </si>
  <si>
    <t>ΣΑΝΙΔΩΜΑ</t>
  </si>
  <si>
    <t>ΒΑΣΗ β (m)</t>
  </si>
  <si>
    <t>ΒΑΣΗ α (m)</t>
  </si>
  <si>
    <t>ΕΠΙΦΑΝΕΙΑ ΣΑΝΙΔΩΜΑΤΟΣ m2</t>
  </si>
  <si>
    <t>Α.Τ. (22.23)</t>
  </si>
  <si>
    <t>Καθαίρεση επιχρισμάτων</t>
  </si>
  <si>
    <t>Α.Τ. (52.81.02)</t>
  </si>
  <si>
    <t>Α.Τ. (52.79.02)</t>
  </si>
  <si>
    <t>Α.Τ. (61.05)</t>
  </si>
  <si>
    <r>
      <t xml:space="preserve">       </t>
    </r>
    <r>
      <rPr>
        <b/>
        <u/>
        <sz val="10"/>
        <rFont val="Arial Greek"/>
        <charset val="161"/>
      </rPr>
      <t>Α.Τ. (77.96</t>
    </r>
    <r>
      <rPr>
        <sz val="10"/>
        <rFont val="Arial Greek"/>
        <charset val="161"/>
      </rPr>
      <t xml:space="preserve">) Μυκητοκτόνες επαλείψεις ξυλίνων επιφανειών    </t>
    </r>
  </si>
  <si>
    <t>ΕΙΔΙΚΑ ΤΕΜΑΧΙΑ (ΠΕΛΜΑΤΑ, ΕΝΙΣΧΥΣΕΙΣ)</t>
  </si>
  <si>
    <t>Α.Τ. (77.20.02)</t>
  </si>
  <si>
    <t>ΣΤΕΓΗ Α</t>
  </si>
  <si>
    <t>ΕΣΩΤΕΡΙΚΟΙ ΤΟΙΧΟΙ</t>
  </si>
  <si>
    <t>ΠΡΟΜΕΤΡΗΣΗ: ΕΝΕΜΑΤΑ</t>
  </si>
  <si>
    <t>ΟΓΚΟΣ ΤΟΙΧΟΠΟΙΙΑΣ m3</t>
  </si>
  <si>
    <t>ΠΟΣΟΣΤΟ ΠΛΗΡΩΣΗΣ ΕΝΕΜΑΤΟΣ</t>
  </si>
  <si>
    <t>ΟΓΚΟΣ ΕΝEΜΑΤΟΣ lt</t>
  </si>
  <si>
    <t>αποδυτηρια</t>
  </si>
  <si>
    <t>πατωμα οροφου</t>
  </si>
  <si>
    <t>TCAR 100X3,2</t>
  </si>
  <si>
    <t>HEA 160</t>
  </si>
  <si>
    <t>IPE160</t>
  </si>
  <si>
    <t>TCAR 100X4</t>
  </si>
  <si>
    <t>IPE 200</t>
  </si>
  <si>
    <t>IPE 240</t>
  </si>
  <si>
    <t>TCAR 60x3.2</t>
  </si>
  <si>
    <t>TREC 100X50X3,2</t>
  </si>
  <si>
    <t>TREC 120X60X3,2</t>
  </si>
  <si>
    <t>UPE 140</t>
  </si>
  <si>
    <t>διαφραγμα σκηνης</t>
  </si>
  <si>
    <t>UPN 200</t>
  </si>
  <si>
    <t>UPN 140</t>
  </si>
  <si>
    <t>TCAR 120X5</t>
  </si>
  <si>
    <t>TCAR 120X4</t>
  </si>
  <si>
    <t>TCAR 60x3,2</t>
  </si>
  <si>
    <t>πατωμα    εξωστη</t>
  </si>
  <si>
    <t>ενισχυση   θεωρειων</t>
  </si>
  <si>
    <t>πατωμα    σκηνης</t>
  </si>
  <si>
    <t>ισογειο</t>
  </si>
  <si>
    <t xml:space="preserve">οροφος </t>
  </si>
  <si>
    <t>ΤΟΙΧΟΣ ΒΟΡΙΑΣ</t>
  </si>
  <si>
    <t>ΤΟΙΧΟΣ ΔΥΤΙΚΟΣ</t>
  </si>
  <si>
    <t>ΤΟΙΧΟΣ ΑΝΑΤΟΛΗ</t>
  </si>
  <si>
    <t>Βάρος (kg)</t>
  </si>
  <si>
    <t>150/150</t>
  </si>
  <si>
    <t>Vtot(m3)</t>
  </si>
  <si>
    <t>Gtot(kg)</t>
  </si>
  <si>
    <t>G [kg]</t>
  </si>
  <si>
    <t xml:space="preserve">Σκαρίφημα </t>
  </si>
  <si>
    <t>Total</t>
  </si>
  <si>
    <t>Ανά τεμάχιο</t>
  </si>
  <si>
    <t>Αριθμός Τεμαχίων</t>
  </si>
  <si>
    <r>
      <t>Α.Τ. (52.76.02</t>
    </r>
    <r>
      <rPr>
        <sz val="10"/>
        <rFont val="Arial Greek"/>
        <charset val="161"/>
      </rPr>
      <t>) Ζευκτά στέγης από απλά στοιχεία δομικής ξυλείας. Ζευκτά από ξυλεία πριστή</t>
    </r>
  </si>
  <si>
    <t>Eκσκαφή θεμελίων και τάφρων με τη χρήση μηχανικών μέσων, σε εδάφη γαιώδη-ημιβραχώδη</t>
  </si>
  <si>
    <r>
      <rPr>
        <b/>
        <u/>
        <sz val="10"/>
        <rFont val="Arial Greek"/>
        <charset val="161"/>
      </rPr>
      <t>Α.Τ. (77.96</t>
    </r>
    <r>
      <rPr>
        <sz val="10"/>
        <rFont val="Arial Greek"/>
        <charset val="161"/>
      </rPr>
      <t xml:space="preserve">) Μυκητοκτόνες επαλείψεις ξυλίνων επιφανειών    </t>
    </r>
  </si>
  <si>
    <t>ΟΓΚΟΣ (m3)</t>
  </si>
  <si>
    <t>ΕΠΙTEΓ. 1</t>
  </si>
  <si>
    <t>ΕΠΙTEΓ. 2</t>
  </si>
  <si>
    <t>ΕΠΙTEΓ. 3</t>
  </si>
  <si>
    <t>ΕΠΙTEΓ. 4</t>
  </si>
  <si>
    <t>ΕΠΙTEΓ. 5</t>
  </si>
  <si>
    <t>ΕΠΙTEΓ. 6</t>
  </si>
  <si>
    <t>ΕΠΙTEΓ. 7</t>
  </si>
  <si>
    <t>ΕΠΙTEΓ. 8</t>
  </si>
  <si>
    <t>ΕΠΙTEΓ. 9</t>
  </si>
  <si>
    <t>ΕΠΙTEΓ. 10</t>
  </si>
  <si>
    <t>ΕΠΙTEΓ. 11</t>
  </si>
  <si>
    <t>ΕΠΙTEΓ. 12</t>
  </si>
  <si>
    <t>ΕΠΙTEΓ. 13</t>
  </si>
  <si>
    <t>ΕΠΙTEΓ. 14</t>
  </si>
  <si>
    <t>ΕΠΙTEΓ. 15</t>
  </si>
  <si>
    <t>ΕΠΙTEΓ. 16</t>
  </si>
  <si>
    <t>ΕΠΙTEΓ. 17</t>
  </si>
  <si>
    <t>ΕΠΙTEΓ. 18</t>
  </si>
  <si>
    <t>ΕΠΙTEΓ. 19</t>
  </si>
  <si>
    <t>ΕΠΙTEΓ. 20</t>
  </si>
  <si>
    <t>ΕΠΙTEΓ. 21</t>
  </si>
  <si>
    <t>ΕΠΙTEΓ. 22</t>
  </si>
  <si>
    <t>ΕΠΙTEΓ. 23</t>
  </si>
  <si>
    <t>ΕΠΙTEΓ. 24</t>
  </si>
  <si>
    <t>Τεμάχια</t>
  </si>
  <si>
    <t>ορ.ΜΗΚΟΣ (m)</t>
  </si>
  <si>
    <t>διαγ.ΜΗΚΟΣ (m)</t>
  </si>
  <si>
    <t>Ανατολικό &amp; Δυτικό τμήμα</t>
  </si>
  <si>
    <t>Νότιο &amp; Βόρειο τμήμα</t>
  </si>
  <si>
    <t xml:space="preserve"> </t>
  </si>
  <si>
    <t>Σκαρίφημα Στεγης</t>
  </si>
  <si>
    <t>ΤΕΓΙΔΕΣ/ΕΠΙΤΕΓΙΔΕΣ</t>
  </si>
  <si>
    <t>Οροφή αποδυτηρίων</t>
  </si>
  <si>
    <t>Επενδύσεις στεγών και δαπέδων με κόντρα πλακέ θαλάσσης πάχους 20 mm</t>
  </si>
  <si>
    <t>Από αρχιτεκτονικά</t>
  </si>
  <si>
    <t>ΣΥΝΟΛΙΚΟ ΜΗΚΟΣ (m)</t>
  </si>
  <si>
    <t>Δοκός Δ1</t>
  </si>
  <si>
    <t>Δοκός Δ2</t>
  </si>
  <si>
    <t>Δοκός Δ3</t>
  </si>
  <si>
    <t>Δοκός Δ4</t>
  </si>
  <si>
    <t>Δοκός Δ5</t>
  </si>
  <si>
    <t>Δοκός Δ6</t>
  </si>
  <si>
    <t>Δοκός Δ7</t>
  </si>
  <si>
    <t>Δοκός Δ8</t>
  </si>
  <si>
    <t>Διεύεθυνση Χ</t>
  </si>
  <si>
    <t>Διεύεθυνση Υ</t>
  </si>
  <si>
    <t>Περίμετρος/τεμάχιο (για διατμητική ενίσχυση)</t>
  </si>
  <si>
    <t>Δοκός Δ18</t>
  </si>
  <si>
    <t>Δοκός Δ19</t>
  </si>
  <si>
    <t>Δοκός Δ20</t>
  </si>
  <si>
    <t>Δοκός Δ21</t>
  </si>
  <si>
    <t>Δοκός Δ22</t>
  </si>
  <si>
    <t>Δοκός Δ23</t>
  </si>
  <si>
    <t>Δοκός Δ24</t>
  </si>
  <si>
    <t>Δοκός Δ25</t>
  </si>
  <si>
    <t>Τεμάχια Fiocco        (2 ανά τεμάχιο Δ.Ε.)</t>
  </si>
  <si>
    <t>Τεμάχια για διατμητική ενίσχυση (Δ.Ε.)</t>
  </si>
  <si>
    <t>Επισκευή - ενίσχυση δοκού με ανθρακοελάσματα MAPEWRAP C UNI-AX600/20</t>
  </si>
  <si>
    <t>Μήκος καμπτικής ενίσχυσης (m)</t>
  </si>
  <si>
    <t>Μήκος διατμητικής ενίσχυσης (m)</t>
  </si>
  <si>
    <t>Οροφή Ισογείου</t>
  </si>
  <si>
    <t>Εξώστης</t>
  </si>
  <si>
    <t>Φρεάτιο Αν.</t>
  </si>
  <si>
    <t>Κ8 (60x45)</t>
  </si>
  <si>
    <t>Κ9 (60x60)</t>
  </si>
  <si>
    <t>Κ10 (55x35)</t>
  </si>
  <si>
    <t>Περίμετρος (m)</t>
  </si>
  <si>
    <t>Επιφάνεια (m2)</t>
  </si>
  <si>
    <t>Σύνολο</t>
  </si>
  <si>
    <t>Αριθμός</t>
  </si>
  <si>
    <t>Δοκοθήκες ζευκτών</t>
  </si>
  <si>
    <t>Ειδικά τεμάχια (δοκοθήκες)</t>
  </si>
  <si>
    <t>Επιφάνεια (m2)  /τεμάχιο</t>
  </si>
  <si>
    <t>Βάρος (kg)/τεμάχιο</t>
  </si>
  <si>
    <t>A/A</t>
  </si>
  <si>
    <t>Περιγραφή Εργασίας</t>
  </si>
  <si>
    <t>Α.Τ.</t>
  </si>
  <si>
    <t>Μον. Μέτρ.</t>
  </si>
  <si>
    <t>Ποσότητες</t>
  </si>
  <si>
    <t xml:space="preserve">m2 </t>
  </si>
  <si>
    <t xml:space="preserve">m3 </t>
  </si>
  <si>
    <t xml:space="preserve">t </t>
  </si>
  <si>
    <t xml:space="preserve">tkm </t>
  </si>
  <si>
    <t xml:space="preserve">Kg </t>
  </si>
  <si>
    <t>Ημερομηνία :</t>
  </si>
  <si>
    <t xml:space="preserve">Φέροντα στοιχεία από σιδηροδοκούς ή κοιλοδοκούς ύψους ή πλευράς άνω των 160 mm    </t>
  </si>
  <si>
    <t>ΙΣΟΓΕΙΟ</t>
  </si>
  <si>
    <t>ΕΞΩΣΤΗΣ</t>
  </si>
  <si>
    <t>Τιμή μονάδας</t>
  </si>
  <si>
    <t>Ικριώματα σιδηρά σωληνωτά, βαρέως τύπου</t>
  </si>
  <si>
    <t>Α.Τ. (23.06)</t>
  </si>
  <si>
    <t>Άρθρο Αναθεώρ.</t>
  </si>
  <si>
    <t>ΟΙΚ 2124</t>
  </si>
  <si>
    <t>OIK 3873</t>
  </si>
  <si>
    <t>OIK 3215</t>
  </si>
  <si>
    <t>ΣΥΝΟΛΙΚΗ ΕΠΙΦΑΝΕΙΑ (m2)</t>
  </si>
  <si>
    <t>Προμήθεια, μεταφορά επί τόπου, διάστρωση και συμπύκνωση σκυροδέματος με χρήση αντλίας ή πυργογερανού, για κατασκευές από σκυρόδεμα κατηγορίας C25/30</t>
  </si>
  <si>
    <t>Κλωβοί Υποστυλωμάτων από χάλυβα 10mm</t>
  </si>
  <si>
    <t>Τεμάχια (Τμήμα Υποστηλώματος σε κάθε στάθμη)</t>
  </si>
  <si>
    <t>Συνολικό Ύψος (m)</t>
  </si>
  <si>
    <t>Κωδικός Άρθρου</t>
  </si>
  <si>
    <t>Ανελκυστήρας</t>
  </si>
  <si>
    <t>TCAR 160x8</t>
  </si>
  <si>
    <t xml:space="preserve">Μεταφορές με αυτοκίνητο δια μέσου οδών καλής βατότητας </t>
  </si>
  <si>
    <t>ΟΜΑΔΑ Α: ΕΚΣΚΑΦΕΣ -  ΚΑΘΑΙΡΕΣΕΙΣ</t>
  </si>
  <si>
    <t>1.01</t>
  </si>
  <si>
    <t>2.01</t>
  </si>
  <si>
    <t>1.02</t>
  </si>
  <si>
    <t>1.03</t>
  </si>
  <si>
    <t>1.05</t>
  </si>
  <si>
    <t>1.04</t>
  </si>
  <si>
    <t>Καθαιρέσεις πλινθοδομών</t>
  </si>
  <si>
    <t>1.06</t>
  </si>
  <si>
    <t xml:space="preserve">Χαλύβδινοι οπλισμοί σκυροδέματος. Χαλύβδινοι οπλισμοί κατηγορίας B500C </t>
  </si>
  <si>
    <t>ΟΙΚ 20.05.01</t>
  </si>
  <si>
    <t>ΟΙΚ 22.04</t>
  </si>
  <si>
    <t>ΟΙΚ 32.01.06</t>
  </si>
  <si>
    <t>ΟΙΚ 38.20.2</t>
  </si>
  <si>
    <t>2.03</t>
  </si>
  <si>
    <t>Ποσότητες (στρογγυλοποιημένο)</t>
  </si>
  <si>
    <t>ΟΙΚ 2303</t>
  </si>
  <si>
    <t>ΣΥΝΤΑΧΘΗΚΕ</t>
  </si>
  <si>
    <t>ΘΕΩΡΗΘΗΚΕ</t>
  </si>
  <si>
    <t>Απολογιστικές εργασίες</t>
  </si>
  <si>
    <t>ΠΡΟΥΠΟΛΟΓΙΣΜΟΣ ΜΕΛΕΤΗΣ</t>
  </si>
  <si>
    <t>1.07</t>
  </si>
  <si>
    <t>3.01</t>
  </si>
  <si>
    <t>Διαχείριση αποβλήτων εκσκαφών, κατασκευών και κατεδαφίσεων (ΑEKK). Υλικά κατεδαφίσεων χωρίς πολλά πρόσμικτα</t>
  </si>
  <si>
    <t>ΟΙΚ Ν20.50.06</t>
  </si>
  <si>
    <t>OIK 2172</t>
  </si>
  <si>
    <t>ΟΜΑΔΑ: ΑΠΟΛΟΓΙΣΤΙΚΑ</t>
  </si>
  <si>
    <t>Εργασίες προϋπολογισμού:</t>
  </si>
  <si>
    <t>Μερικό σύνολο:</t>
  </si>
  <si>
    <t>Απρόβλεπτα (15%):</t>
  </si>
  <si>
    <t>Σύνολο χωρίς Φ.Π.Α.:</t>
  </si>
  <si>
    <t>Γενικό σύνολο:</t>
  </si>
  <si>
    <t>Γενικά Έξοδα &amp; Όφελος Εργολάβου (18%):</t>
  </si>
  <si>
    <t>ΣΥΝΟΛΟ Α+Β</t>
  </si>
  <si>
    <t>ΣΥΝΟΛΙΚΗ ΠΡΟΜΕΤΡΗΣΗ ΜΕΛΕΤΗΣ</t>
  </si>
  <si>
    <t>Πρόβλεψη Αναθεώρησης:</t>
  </si>
  <si>
    <t>Χρήση πινακίδων εργοταξιακής σήμανσης</t>
  </si>
  <si>
    <t>ΥΔΡ1.01</t>
  </si>
  <si>
    <t xml:space="preserve">μηνας </t>
  </si>
  <si>
    <t>Φορτοεκφόρτωση με τα χέρια υλικών επί χειροκινήτων μεταφορικών μέσων</t>
  </si>
  <si>
    <t>ΟΙΚ10.02</t>
  </si>
  <si>
    <t>ΟΙΚ-1103</t>
  </si>
  <si>
    <t>Εκθάμνωση εδάφους με δενδρύλια περιμέτρου κορμού 0,26 - 0,40 m</t>
  </si>
  <si>
    <t>ΟΙΚ-2101</t>
  </si>
  <si>
    <t>ΟΙΚ20.01.02</t>
  </si>
  <si>
    <t>Καθαίρεση ανωδομών από αργολιθοδομή ή λιθοδομή</t>
  </si>
  <si>
    <t>ΟΙΚ22.02</t>
  </si>
  <si>
    <t>ΟΙΚ-2204</t>
  </si>
  <si>
    <t>OIK-1136</t>
  </si>
  <si>
    <t>ΟΙΚ-6541</t>
  </si>
  <si>
    <t>Διαλογή των χρησίμων πλίνθων από τα προϊόντα καθαιρέσεως</t>
  </si>
  <si>
    <t>ΟΙΚ 22.05</t>
  </si>
  <si>
    <t>ΟΙΚ-2222</t>
  </si>
  <si>
    <t>ΟΙΚ-2223</t>
  </si>
  <si>
    <t>Καθαίρεση επικεραμώσεων, με προσοχή, για την εξαγωγή ακεραίων κεράμων σε ποσοστό &gt; 50%</t>
  </si>
  <si>
    <t>1.08</t>
  </si>
  <si>
    <t>ΟΙΚ22.22.02</t>
  </si>
  <si>
    <t>ΟΙΚ10.7.1</t>
  </si>
  <si>
    <t>ΟΙΚ-2241</t>
  </si>
  <si>
    <t>ΟΙΚ22.23</t>
  </si>
  <si>
    <t>ΟΙΚ-2252</t>
  </si>
  <si>
    <t>Καθαίρεση φέροντος οργανισμού ξύλινης στέγης</t>
  </si>
  <si>
    <t>1.10</t>
  </si>
  <si>
    <t>ΟΙΚ22.51</t>
  </si>
  <si>
    <t>ΟΙΚ-5276</t>
  </si>
  <si>
    <t>Αποξήλωση ξυλίνoυ φέροντος οργανισμού πατωμάτων</t>
  </si>
  <si>
    <t>ΟΙΚ22.72</t>
  </si>
  <si>
    <t>ΟΙΚ-2275</t>
  </si>
  <si>
    <t>Πετάσματα ασφαλείας επί ικριωμάτων</t>
  </si>
  <si>
    <t>ΟΙΚ23.05</t>
  </si>
  <si>
    <t>ΟΙΚ-2304</t>
  </si>
  <si>
    <t>Έργο:ΣΤΑΤΙΚΗ ΜΕΛΕΤΗ ΓΙΑ ΤΗΝ ΛΗΨΗ ΗΠΙΩΝ ΜΕΤΡΩΝ ΠΡΟΣΤΑΣΙΑΣ (ΦΑΣΗ 'Α) ΤΟΥ ΚΤΗΡΙΟΥ ΑΣΑΝΗ</t>
  </si>
  <si>
    <t>Θέση: οδός ΕΥΑΓΓΕΛΙΣΤΡΙΑΣ αρ.4 -"ΠΑΛΑΙΑ ΠΟΛΗ"- ΚΕΡΚΥΡΑ</t>
  </si>
  <si>
    <t>Φ.Π.Α. (24%):</t>
  </si>
  <si>
    <t>Χρήση καλαθοφόρου αυτοκινούμενου γερανού</t>
  </si>
  <si>
    <t>ωρα</t>
  </si>
  <si>
    <t>1.13</t>
  </si>
  <si>
    <t>1.14</t>
  </si>
  <si>
    <t>1.11</t>
  </si>
  <si>
    <t>1.12</t>
  </si>
  <si>
    <t>Εφαρμογή επισκευαστικού τσιμεντοκονιάματος παχους 20mm στην στέψη τοιχων</t>
  </si>
  <si>
    <t>ΝΕΟ 03</t>
  </si>
  <si>
    <t>ΟΜΑΔΑ Β: ΙΚΡΙΩΜΑΤΑ - ΣΚΥΡΟΔΕΜΑΤΑ -ΣΤΕΓΗ</t>
  </si>
  <si>
    <t>2.04</t>
  </si>
  <si>
    <t>2.05</t>
  </si>
  <si>
    <t>ΝΈΟ 04</t>
  </si>
  <si>
    <t>ΝΈΟ Ο4</t>
  </si>
  <si>
    <t>ΝΈΟ 01</t>
  </si>
  <si>
    <t>ΝΈΟ 02</t>
  </si>
  <si>
    <t>2.06</t>
  </si>
  <si>
    <t>αποκοπη</t>
  </si>
  <si>
    <t>Κατασκευή μεταλλικής προσωρινής στέγης επικάλυψης στέψης κτιρίου .</t>
  </si>
  <si>
    <t xml:space="preserve">ΑΓΓΕΛΟΣ ΜΕΛΕΚΟΣ </t>
  </si>
  <si>
    <t>ΜΑΝΟΣ ΤΣΑΓΓΑΡΗΣ</t>
  </si>
  <si>
    <t xml:space="preserve">ΔΙΠΛ. ΠΟΛΙΤΙΚΟΣ ΜΗΧΑΝΙΚΟΣ </t>
  </si>
  <si>
    <t>ΔΙΠΛ.  ΠΟΛΙΤΙΚΟΣ ΜΗΧΑΝΙΚΟΣ MSc</t>
  </si>
  <si>
    <t>ΔΝΤΗΣ ΔΙΕΥΘΥΝΣΗΣ ΤΕΧΝΙΚΗΣ ΔΙΑΧΕΙΡΙΣΗΣ ΕΤΑΔ</t>
  </si>
  <si>
    <t>Προμήθεια, τοποθέτηση, συντήρηση Ικριώματων σιδηρών  σωληνωτών, βαρέως τύπου</t>
  </si>
  <si>
    <t>ΝΈΟ 05</t>
  </si>
  <si>
    <t>Αποξήλωση ξυλίνoυ φέροντος οργανισμού πατωμάτων και μπαζων εντος του κτιριου.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</si>
</sst>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0.000"/>
    <numFmt numFmtId="165" formatCode="0.0000"/>
    <numFmt numFmtId="166" formatCode="?"/>
  </numFmts>
  <fonts count="58" x14ac:knownFonts="1">
    <font>
      <sz val="10"/>
      <name val="Arial Greek"/>
      <charset val="161"/>
    </font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b/>
      <sz val="10"/>
      <name val="Arial Greek"/>
      <family val="2"/>
      <charset val="161"/>
    </font>
    <font>
      <b/>
      <sz val="12"/>
      <name val="Arial Greek"/>
      <family val="2"/>
      <charset val="161"/>
    </font>
    <font>
      <sz val="11"/>
      <name val="Arial Greek"/>
      <family val="2"/>
      <charset val="161"/>
    </font>
    <font>
      <sz val="11"/>
      <color indexed="63"/>
      <name val="Arial Greek"/>
      <family val="2"/>
      <charset val="161"/>
    </font>
    <font>
      <b/>
      <sz val="10"/>
      <color indexed="12"/>
      <name val="Arial Greek"/>
      <family val="2"/>
      <charset val="161"/>
    </font>
    <font>
      <b/>
      <sz val="10"/>
      <color indexed="10"/>
      <name val="Arial Greek"/>
      <family val="2"/>
      <charset val="161"/>
    </font>
    <font>
      <sz val="11"/>
      <color indexed="8"/>
      <name val="Arial Greek"/>
      <family val="2"/>
      <charset val="161"/>
    </font>
    <font>
      <b/>
      <sz val="14"/>
      <color indexed="8"/>
      <name val="Arial Greek"/>
      <family val="2"/>
      <charset val="161"/>
    </font>
    <font>
      <sz val="8"/>
      <name val="Arial Greek"/>
      <family val="2"/>
      <charset val="161"/>
    </font>
    <font>
      <sz val="8"/>
      <name val="Arial Greek"/>
      <charset val="161"/>
    </font>
    <font>
      <b/>
      <sz val="10"/>
      <name val="Arial Greek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sz val="10"/>
      <name val="Arial"/>
      <family val="2"/>
      <charset val="161"/>
    </font>
    <font>
      <b/>
      <sz val="12"/>
      <color indexed="8"/>
      <name val="Arial Greek"/>
      <family val="2"/>
      <charset val="161"/>
    </font>
    <font>
      <sz val="10"/>
      <name val="Arial"/>
      <family val="2"/>
      <charset val="161"/>
    </font>
    <font>
      <b/>
      <u/>
      <sz val="10"/>
      <name val="Arial Greek"/>
      <charset val="161"/>
    </font>
    <font>
      <b/>
      <sz val="8"/>
      <name val="Arial Greek"/>
      <charset val="161"/>
    </font>
    <font>
      <sz val="11"/>
      <color indexed="8"/>
      <name val="Arial"/>
      <family val="2"/>
      <charset val="161"/>
    </font>
    <font>
      <b/>
      <sz val="9"/>
      <color indexed="12"/>
      <name val="Verdana"/>
      <family val="2"/>
      <charset val="161"/>
    </font>
    <font>
      <b/>
      <sz val="12"/>
      <color indexed="8"/>
      <name val="Arial"/>
      <family val="2"/>
      <charset val="161"/>
    </font>
    <font>
      <sz val="10"/>
      <color indexed="63"/>
      <name val="Arial Greek"/>
      <charset val="161"/>
    </font>
    <font>
      <b/>
      <sz val="11"/>
      <color indexed="8"/>
      <name val="Arial Greek"/>
      <family val="2"/>
      <charset val="161"/>
    </font>
    <font>
      <b/>
      <u/>
      <sz val="10"/>
      <color rgb="FFFF0000"/>
      <name val="Arial Greek"/>
      <charset val="161"/>
    </font>
    <font>
      <sz val="10"/>
      <color rgb="FFFF0000"/>
      <name val="Arial Greek"/>
      <charset val="161"/>
    </font>
    <font>
      <b/>
      <sz val="10"/>
      <color rgb="FFFF0000"/>
      <name val="Arial Greek"/>
      <charset val="161"/>
    </font>
    <font>
      <sz val="11"/>
      <name val="Arial Greek"/>
      <charset val="161"/>
    </font>
    <font>
      <sz val="10"/>
      <color rgb="FFFF0000"/>
      <name val="Arial"/>
      <family val="2"/>
      <charset val="161"/>
    </font>
    <font>
      <b/>
      <sz val="11"/>
      <name val="Arial Greek"/>
      <charset val="161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7.5"/>
      <name val="Arial"/>
      <family val="2"/>
    </font>
    <font>
      <b/>
      <sz val="12"/>
      <name val="Arial"/>
      <family val="2"/>
      <charset val="161"/>
    </font>
    <font>
      <b/>
      <u/>
      <sz val="7.5"/>
      <name val="Arial"/>
      <family val="2"/>
      <charset val="161"/>
    </font>
    <font>
      <sz val="11"/>
      <color rgb="FF006100"/>
      <name val="Calibri"/>
      <family val="2"/>
      <charset val="161"/>
      <scheme val="minor"/>
    </font>
    <font>
      <sz val="11"/>
      <name val="Arial"/>
      <family val="2"/>
      <charset val="161"/>
    </font>
    <font>
      <b/>
      <sz val="12"/>
      <name val="Arial Greek"/>
      <charset val="161"/>
    </font>
    <font>
      <sz val="9"/>
      <name val="Arial"/>
      <family val="2"/>
    </font>
    <font>
      <b/>
      <sz val="9"/>
      <name val="Arial"/>
      <family val="2"/>
    </font>
    <font>
      <b/>
      <sz val="9"/>
      <color rgb="FF0070C0"/>
      <name val="Arial"/>
      <family val="2"/>
    </font>
    <font>
      <sz val="9"/>
      <color rgb="FF0070C0"/>
      <name val="Arial"/>
      <family val="2"/>
    </font>
    <font>
      <i/>
      <sz val="9"/>
      <color rgb="FF0070C0"/>
      <name val="Arial"/>
      <family val="2"/>
    </font>
    <font>
      <b/>
      <sz val="8"/>
      <name val="Arial"/>
      <family val="2"/>
    </font>
    <font>
      <i/>
      <sz val="9"/>
      <color rgb="FFFF0000"/>
      <name val="Arial"/>
      <family val="2"/>
    </font>
    <font>
      <i/>
      <sz val="9"/>
      <color rgb="FFFF0000"/>
      <name val="Arial"/>
      <family val="2"/>
      <charset val="161"/>
    </font>
    <font>
      <b/>
      <sz val="7.5"/>
      <color rgb="FFFF0000"/>
      <name val="Arial"/>
      <family val="2"/>
      <charset val="161"/>
    </font>
    <font>
      <b/>
      <sz val="9"/>
      <color rgb="FF7030A0"/>
      <name val="Arial"/>
      <family val="2"/>
    </font>
    <font>
      <i/>
      <sz val="9"/>
      <color rgb="FF7030A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8"/>
      <color rgb="FF0070C0"/>
      <name val="Arial"/>
      <family val="2"/>
    </font>
    <font>
      <i/>
      <sz val="8"/>
      <color rgb="FF7030A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5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4" fillId="0" borderId="0"/>
    <xf numFmtId="0" fontId="18" fillId="0" borderId="0"/>
    <xf numFmtId="0" fontId="16" fillId="0" borderId="0"/>
    <xf numFmtId="0" fontId="39" fillId="7" borderId="0" applyNumberFormat="0" applyBorder="0" applyAlignment="0" applyProtection="0"/>
    <xf numFmtId="0" fontId="1" fillId="10" borderId="0" applyNumberFormat="0" applyBorder="0" applyAlignment="0" applyProtection="0"/>
  </cellStyleXfs>
  <cellXfs count="42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11" fillId="0" borderId="0" xfId="0" applyFont="1"/>
    <xf numFmtId="2" fontId="5" fillId="0" borderId="4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6" fillId="3" borderId="3" xfId="0" applyNumberFormat="1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/>
    </xf>
    <xf numFmtId="164" fontId="17" fillId="2" borderId="15" xfId="0" applyNumberFormat="1" applyFont="1" applyFill="1" applyBorder="1"/>
    <xf numFmtId="164" fontId="17" fillId="2" borderId="1" xfId="0" applyNumberFormat="1" applyFont="1" applyFill="1" applyBorder="1" applyAlignment="1">
      <alignment horizontal="center"/>
    </xf>
    <xf numFmtId="2" fontId="17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Font="1"/>
    <xf numFmtId="0" fontId="13" fillId="0" borderId="0" xfId="0" applyFont="1"/>
    <xf numFmtId="0" fontId="20" fillId="0" borderId="0" xfId="0" applyFont="1"/>
    <xf numFmtId="0" fontId="19" fillId="0" borderId="0" xfId="0" applyFont="1" applyAlignment="1">
      <alignment horizontal="right"/>
    </xf>
    <xf numFmtId="0" fontId="0" fillId="0" borderId="21" xfId="0" applyBorder="1" applyAlignment="1">
      <alignment horizontal="left"/>
    </xf>
    <xf numFmtId="0" fontId="3" fillId="0" borderId="0" xfId="0" applyFont="1"/>
    <xf numFmtId="2" fontId="17" fillId="3" borderId="35" xfId="0" applyNumberFormat="1" applyFont="1" applyFill="1" applyBorder="1" applyAlignment="1">
      <alignment horizontal="center"/>
    </xf>
    <xf numFmtId="2" fontId="23" fillId="2" borderId="30" xfId="2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0" fillId="0" borderId="36" xfId="0" applyBorder="1" applyAlignment="1">
      <alignment horizontal="center"/>
    </xf>
    <xf numFmtId="164" fontId="17" fillId="2" borderId="30" xfId="0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2" fontId="5" fillId="0" borderId="21" xfId="0" applyNumberFormat="1" applyFont="1" applyBorder="1" applyAlignment="1">
      <alignment horizontal="center"/>
    </xf>
    <xf numFmtId="0" fontId="7" fillId="2" borderId="26" xfId="0" applyFont="1" applyFill="1" applyBorder="1" applyAlignment="1">
      <alignment horizontal="center" wrapText="1"/>
    </xf>
    <xf numFmtId="2" fontId="9" fillId="2" borderId="26" xfId="0" applyNumberFormat="1" applyFont="1" applyFill="1" applyBorder="1" applyAlignment="1">
      <alignment horizontal="center"/>
    </xf>
    <xf numFmtId="2" fontId="9" fillId="3" borderId="13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7" fillId="6" borderId="12" xfId="0" applyFont="1" applyFill="1" applyBorder="1" applyAlignment="1">
      <alignment horizontal="center" wrapText="1"/>
    </xf>
    <xf numFmtId="0" fontId="8" fillId="3" borderId="43" xfId="0" applyFont="1" applyFill="1" applyBorder="1" applyAlignment="1">
      <alignment horizontal="center" wrapText="1"/>
    </xf>
    <xf numFmtId="2" fontId="9" fillId="3" borderId="16" xfId="0" applyNumberFormat="1" applyFont="1" applyFill="1" applyBorder="1" applyAlignment="1">
      <alignment horizontal="center"/>
    </xf>
    <xf numFmtId="2" fontId="17" fillId="3" borderId="23" xfId="0" applyNumberFormat="1" applyFont="1" applyFill="1" applyBorder="1" applyAlignment="1">
      <alignment horizontal="center"/>
    </xf>
    <xf numFmtId="2" fontId="21" fillId="2" borderId="29" xfId="2" applyNumberFormat="1" applyFont="1" applyFill="1" applyBorder="1" applyAlignment="1">
      <alignment horizontal="center" vertical="center" wrapText="1"/>
    </xf>
    <xf numFmtId="2" fontId="9" fillId="3" borderId="47" xfId="0" applyNumberFormat="1" applyFont="1" applyFill="1" applyBorder="1" applyAlignment="1">
      <alignment horizontal="center"/>
    </xf>
    <xf numFmtId="2" fontId="5" fillId="0" borderId="32" xfId="0" applyNumberFormat="1" applyFont="1" applyBorder="1" applyAlignment="1">
      <alignment horizontal="center"/>
    </xf>
    <xf numFmtId="0" fontId="22" fillId="2" borderId="48" xfId="2" applyFont="1" applyFill="1" applyBorder="1" applyAlignment="1">
      <alignment horizontal="center" vertical="center" wrapText="1"/>
    </xf>
    <xf numFmtId="0" fontId="22" fillId="2" borderId="29" xfId="2" applyFont="1" applyFill="1" applyBorder="1" applyAlignment="1">
      <alignment horizontal="center" vertical="center" wrapText="1"/>
    </xf>
    <xf numFmtId="165" fontId="10" fillId="0" borderId="49" xfId="0" applyNumberFormat="1" applyFont="1" applyBorder="1"/>
    <xf numFmtId="165" fontId="10" fillId="0" borderId="30" xfId="0" applyNumberFormat="1" applyFont="1" applyBorder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8" fillId="3" borderId="30" xfId="0" applyFont="1" applyFill="1" applyBorder="1" applyAlignment="1">
      <alignment horizontal="center" wrapText="1"/>
    </xf>
    <xf numFmtId="0" fontId="0" fillId="0" borderId="0" xfId="0" applyAlignment="1">
      <alignment vertical="center" textRotation="90"/>
    </xf>
    <xf numFmtId="1" fontId="4" fillId="6" borderId="30" xfId="0" applyNumberFormat="1" applyFont="1" applyFill="1" applyBorder="1" applyAlignment="1">
      <alignment horizontal="center"/>
    </xf>
    <xf numFmtId="0" fontId="0" fillId="0" borderId="44" xfId="0" applyBorder="1" applyAlignment="1">
      <alignment horizontal="center" wrapText="1"/>
    </xf>
    <xf numFmtId="10" fontId="5" fillId="0" borderId="15" xfId="0" applyNumberFormat="1" applyFont="1" applyBorder="1" applyAlignment="1">
      <alignment horizontal="center"/>
    </xf>
    <xf numFmtId="10" fontId="5" fillId="0" borderId="2" xfId="0" applyNumberFormat="1" applyFont="1" applyBorder="1" applyAlignment="1">
      <alignment horizontal="center"/>
    </xf>
    <xf numFmtId="1" fontId="0" fillId="6" borderId="13" xfId="0" applyNumberFormat="1" applyFill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/>
    </xf>
    <xf numFmtId="0" fontId="32" fillId="0" borderId="0" xfId="2" applyFont="1"/>
    <xf numFmtId="0" fontId="33" fillId="0" borderId="0" xfId="2" applyFont="1"/>
    <xf numFmtId="0" fontId="34" fillId="4" borderId="1" xfId="2" applyFont="1" applyFill="1" applyBorder="1" applyAlignment="1">
      <alignment horizontal="center" vertical="center"/>
    </xf>
    <xf numFmtId="166" fontId="35" fillId="0" borderId="1" xfId="2" applyNumberFormat="1" applyFont="1" applyBorder="1" applyAlignment="1">
      <alignment horizontal="center" vertical="center"/>
    </xf>
    <xf numFmtId="0" fontId="35" fillId="0" borderId="1" xfId="2" applyFont="1" applyBorder="1" applyAlignment="1">
      <alignment horizontal="center" vertical="center"/>
    </xf>
    <xf numFmtId="2" fontId="35" fillId="0" borderId="1" xfId="2" applyNumberFormat="1" applyFont="1" applyBorder="1" applyAlignment="1">
      <alignment horizontal="center" vertical="center"/>
    </xf>
    <xf numFmtId="0" fontId="34" fillId="4" borderId="1" xfId="2" applyFont="1" applyFill="1" applyBorder="1" applyAlignment="1">
      <alignment horizontal="center" vertical="center" wrapText="1"/>
    </xf>
    <xf numFmtId="0" fontId="34" fillId="4" borderId="1" xfId="2" applyFont="1" applyFill="1" applyBorder="1" applyAlignment="1">
      <alignment vertical="center" wrapText="1"/>
    </xf>
    <xf numFmtId="2" fontId="35" fillId="0" borderId="21" xfId="2" applyNumberFormat="1" applyFont="1" applyBorder="1" applyAlignment="1">
      <alignment horizontal="center" vertical="center"/>
    </xf>
    <xf numFmtId="2" fontId="33" fillId="0" borderId="30" xfId="2" applyNumberFormat="1" applyFont="1" applyBorder="1" applyAlignment="1">
      <alignment horizontal="center" vertical="center"/>
    </xf>
    <xf numFmtId="164" fontId="33" fillId="0" borderId="30" xfId="2" applyNumberFormat="1" applyFont="1" applyBorder="1" applyAlignment="1">
      <alignment horizontal="center" vertical="center"/>
    </xf>
    <xf numFmtId="0" fontId="32" fillId="4" borderId="11" xfId="2" applyFont="1" applyFill="1" applyBorder="1"/>
    <xf numFmtId="164" fontId="35" fillId="0" borderId="1" xfId="2" applyNumberFormat="1" applyFont="1" applyBorder="1" applyAlignment="1">
      <alignment horizontal="center" vertical="center"/>
    </xf>
    <xf numFmtId="164" fontId="35" fillId="0" borderId="21" xfId="2" applyNumberFormat="1" applyFont="1" applyBorder="1" applyAlignment="1">
      <alignment horizontal="center" vertical="center"/>
    </xf>
    <xf numFmtId="165" fontId="35" fillId="0" borderId="1" xfId="2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0" xfId="0" applyFont="1"/>
    <xf numFmtId="0" fontId="29" fillId="0" borderId="1" xfId="0" applyFont="1" applyBorder="1"/>
    <xf numFmtId="2" fontId="29" fillId="0" borderId="37" xfId="0" applyNumberFormat="1" applyFont="1" applyBorder="1" applyAlignment="1">
      <alignment horizontal="center" vertical="center"/>
    </xf>
    <xf numFmtId="0" fontId="14" fillId="0" borderId="0" xfId="1"/>
    <xf numFmtId="0" fontId="0" fillId="0" borderId="21" xfId="0" applyBorder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/>
    </xf>
    <xf numFmtId="1" fontId="9" fillId="3" borderId="10" xfId="0" applyNumberFormat="1" applyFont="1" applyFill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2" fontId="9" fillId="3" borderId="9" xfId="0" applyNumberFormat="1" applyFont="1" applyFill="1" applyBorder="1" applyAlignment="1">
      <alignment horizontal="center"/>
    </xf>
    <xf numFmtId="2" fontId="9" fillId="3" borderId="4" xfId="0" applyNumberFormat="1" applyFont="1" applyFill="1" applyBorder="1" applyAlignment="1">
      <alignment horizontal="center"/>
    </xf>
    <xf numFmtId="1" fontId="9" fillId="3" borderId="5" xfId="0" applyNumberFormat="1" applyFont="1" applyFill="1" applyBorder="1" applyAlignment="1">
      <alignment horizontal="center"/>
    </xf>
    <xf numFmtId="2" fontId="9" fillId="3" borderId="6" xfId="0" applyNumberFormat="1" applyFont="1" applyFill="1" applyBorder="1" applyAlignment="1">
      <alignment horizontal="center"/>
    </xf>
    <xf numFmtId="1" fontId="9" fillId="3" borderId="8" xfId="0" applyNumberFormat="1" applyFont="1" applyFill="1" applyBorder="1" applyAlignment="1">
      <alignment horizontal="center"/>
    </xf>
    <xf numFmtId="1" fontId="17" fillId="3" borderId="30" xfId="0" applyNumberFormat="1" applyFont="1" applyFill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2" fontId="5" fillId="0" borderId="56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0" borderId="20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5" fillId="0" borderId="18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31" fillId="0" borderId="0" xfId="0" applyFont="1" applyAlignment="1">
      <alignment vertical="center" textRotation="90"/>
    </xf>
    <xf numFmtId="0" fontId="5" fillId="0" borderId="54" xfId="0" applyFont="1" applyBorder="1" applyAlignment="1">
      <alignment horizontal="center"/>
    </xf>
    <xf numFmtId="2" fontId="5" fillId="0" borderId="24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1" fontId="5" fillId="0" borderId="40" xfId="0" applyNumberFormat="1" applyFont="1" applyBorder="1" applyAlignment="1">
      <alignment horizontal="center"/>
    </xf>
    <xf numFmtId="2" fontId="9" fillId="3" borderId="32" xfId="0" applyNumberFormat="1" applyFont="1" applyFill="1" applyBorder="1" applyAlignment="1">
      <alignment horizontal="center"/>
    </xf>
    <xf numFmtId="1" fontId="9" fillId="3" borderId="31" xfId="0" applyNumberFormat="1" applyFont="1" applyFill="1" applyBorder="1" applyAlignment="1">
      <alignment horizontal="center"/>
    </xf>
    <xf numFmtId="2" fontId="17" fillId="3" borderId="30" xfId="0" applyNumberFormat="1" applyFont="1" applyFill="1" applyBorder="1" applyAlignment="1">
      <alignment horizontal="center"/>
    </xf>
    <xf numFmtId="2" fontId="9" fillId="3" borderId="39" xfId="0" applyNumberFormat="1" applyFont="1" applyFill="1" applyBorder="1" applyAlignment="1">
      <alignment horizontal="center"/>
    </xf>
    <xf numFmtId="1" fontId="9" fillId="3" borderId="42" xfId="0" applyNumberFormat="1" applyFont="1" applyFill="1" applyBorder="1" applyAlignment="1">
      <alignment horizontal="center"/>
    </xf>
    <xf numFmtId="0" fontId="29" fillId="0" borderId="2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0" fontId="36" fillId="0" borderId="0" xfId="0" applyFont="1" applyAlignment="1">
      <alignment vertical="top" wrapText="1" shrinkToFit="1"/>
    </xf>
    <xf numFmtId="0" fontId="36" fillId="0" borderId="41" xfId="0" applyFont="1" applyBorder="1" applyAlignment="1">
      <alignment vertical="top" wrapText="1" shrinkToFit="1"/>
    </xf>
    <xf numFmtId="0" fontId="38" fillId="0" borderId="41" xfId="0" applyFont="1" applyBorder="1" applyAlignment="1">
      <alignment vertical="top" wrapText="1" shrinkToFit="1"/>
    </xf>
    <xf numFmtId="0" fontId="22" fillId="2" borderId="12" xfId="2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8" fillId="3" borderId="53" xfId="0" applyFont="1" applyFill="1" applyBorder="1" applyAlignment="1">
      <alignment horizontal="center" vertical="center" wrapText="1"/>
    </xf>
    <xf numFmtId="1" fontId="31" fillId="0" borderId="1" xfId="0" applyNumberFormat="1" applyFont="1" applyBorder="1" applyAlignment="1">
      <alignment horizontal="center"/>
    </xf>
    <xf numFmtId="0" fontId="36" fillId="0" borderId="0" xfId="0" applyFont="1" applyAlignment="1">
      <alignment horizontal="right" vertical="top" wrapText="1" shrinkToFit="1"/>
    </xf>
    <xf numFmtId="0" fontId="36" fillId="0" borderId="0" xfId="0" applyFont="1" applyAlignment="1">
      <alignment horizontal="right" vertical="center" wrapText="1" shrinkToFit="1"/>
    </xf>
    <xf numFmtId="0" fontId="36" fillId="0" borderId="0" xfId="0" applyFont="1" applyAlignment="1">
      <alignment horizontal="center" vertical="top" wrapText="1" shrinkToFit="1"/>
    </xf>
    <xf numFmtId="4" fontId="16" fillId="0" borderId="0" xfId="3" applyNumberFormat="1"/>
    <xf numFmtId="4" fontId="4" fillId="0" borderId="0" xfId="0" applyNumberFormat="1" applyFont="1"/>
    <xf numFmtId="4" fontId="0" fillId="0" borderId="0" xfId="0" applyNumberFormat="1"/>
    <xf numFmtId="4" fontId="19" fillId="0" borderId="0" xfId="0" applyNumberFormat="1" applyFont="1" applyAlignment="1">
      <alignment horizontal="right"/>
    </xf>
    <xf numFmtId="4" fontId="0" fillId="0" borderId="0" xfId="0" applyNumberFormat="1" applyAlignment="1">
      <alignment horizontal="left"/>
    </xf>
    <xf numFmtId="4" fontId="0" fillId="0" borderId="2" xfId="0" applyNumberFormat="1" applyBorder="1"/>
    <xf numFmtId="4" fontId="3" fillId="0" borderId="0" xfId="0" applyNumberFormat="1" applyFont="1"/>
    <xf numFmtId="4" fontId="16" fillId="0" borderId="1" xfId="3" applyNumberFormat="1" applyBorder="1"/>
    <xf numFmtId="4" fontId="0" fillId="0" borderId="1" xfId="0" applyNumberFormat="1" applyBorder="1" applyAlignment="1">
      <alignment horizontal="center" wrapText="1"/>
    </xf>
    <xf numFmtId="4" fontId="16" fillId="0" borderId="2" xfId="3" applyNumberFormat="1" applyBorder="1" applyAlignment="1">
      <alignment horizontal="center" wrapText="1"/>
    </xf>
    <xf numFmtId="4" fontId="8" fillId="3" borderId="12" xfId="0" applyNumberFormat="1" applyFont="1" applyFill="1" applyBorder="1" applyAlignment="1">
      <alignment horizontal="center" wrapText="1"/>
    </xf>
    <xf numFmtId="4" fontId="16" fillId="0" borderId="26" xfId="3" applyNumberFormat="1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4" fontId="0" fillId="0" borderId="5" xfId="0" applyNumberFormat="1" applyBorder="1" applyAlignment="1">
      <alignment horizontal="center" wrapText="1"/>
    </xf>
    <xf numFmtId="4" fontId="8" fillId="3" borderId="48" xfId="0" applyNumberFormat="1" applyFont="1" applyFill="1" applyBorder="1" applyAlignment="1">
      <alignment horizontal="center" wrapText="1"/>
    </xf>
    <xf numFmtId="4" fontId="16" fillId="0" borderId="1" xfId="3" applyNumberFormat="1" applyBorder="1" applyAlignment="1">
      <alignment horizontal="center"/>
    </xf>
    <xf numFmtId="4" fontId="16" fillId="3" borderId="13" xfId="3" applyNumberFormat="1" applyFill="1" applyBorder="1"/>
    <xf numFmtId="4" fontId="0" fillId="3" borderId="43" xfId="0" applyNumberFormat="1" applyFill="1" applyBorder="1" applyAlignment="1">
      <alignment horizontal="right" wrapText="1"/>
    </xf>
    <xf numFmtId="4" fontId="0" fillId="0" borderId="2" xfId="0" applyNumberForma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6" fillId="3" borderId="12" xfId="0" applyNumberFormat="1" applyFont="1" applyFill="1" applyBorder="1" applyAlignment="1">
      <alignment horizontal="center"/>
    </xf>
    <xf numFmtId="4" fontId="0" fillId="0" borderId="22" xfId="0" applyNumberFormat="1" applyBorder="1" applyAlignment="1">
      <alignment horizontal="center" vertical="center"/>
    </xf>
    <xf numFmtId="4" fontId="5" fillId="0" borderId="32" xfId="0" applyNumberFormat="1" applyFont="1" applyBorder="1" applyAlignment="1">
      <alignment horizontal="center"/>
    </xf>
    <xf numFmtId="4" fontId="5" fillId="0" borderId="22" xfId="0" applyNumberFormat="1" applyFont="1" applyBorder="1" applyAlignment="1">
      <alignment horizontal="center"/>
    </xf>
    <xf numFmtId="4" fontId="6" fillId="3" borderId="24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4" fontId="40" fillId="0" borderId="2" xfId="3" applyNumberFormat="1" applyFont="1" applyBorder="1" applyAlignment="1">
      <alignment horizontal="center" vertical="center"/>
    </xf>
    <xf numFmtId="4" fontId="6" fillId="3" borderId="13" xfId="0" applyNumberFormat="1" applyFont="1" applyFill="1" applyBorder="1" applyAlignment="1">
      <alignment horizontal="center"/>
    </xf>
    <xf numFmtId="4" fontId="30" fillId="0" borderId="1" xfId="3" applyNumberFormat="1" applyFont="1" applyBorder="1" applyAlignment="1">
      <alignment horizontal="center"/>
    </xf>
    <xf numFmtId="4" fontId="16" fillId="0" borderId="2" xfId="3" applyNumberFormat="1" applyBorder="1" applyAlignment="1">
      <alignment horizontal="center"/>
    </xf>
    <xf numFmtId="4" fontId="16" fillId="0" borderId="26" xfId="3" applyNumberFormat="1" applyBorder="1" applyAlignment="1">
      <alignment horizontal="center"/>
    </xf>
    <xf numFmtId="4" fontId="0" fillId="3" borderId="13" xfId="0" applyNumberFormat="1" applyFill="1" applyBorder="1" applyAlignment="1">
      <alignment horizontal="right"/>
    </xf>
    <xf numFmtId="4" fontId="13" fillId="3" borderId="34" xfId="0" applyNumberFormat="1" applyFont="1" applyFill="1" applyBorder="1" applyAlignment="1">
      <alignment horizontal="right"/>
    </xf>
    <xf numFmtId="4" fontId="25" fillId="3" borderId="14" xfId="0" applyNumberFormat="1" applyFont="1" applyFill="1" applyBorder="1" applyAlignment="1">
      <alignment horizontal="center"/>
    </xf>
    <xf numFmtId="4" fontId="30" fillId="3" borderId="13" xfId="3" applyNumberFormat="1" applyFont="1" applyFill="1" applyBorder="1"/>
    <xf numFmtId="4" fontId="30" fillId="0" borderId="26" xfId="3" applyNumberFormat="1" applyFont="1" applyBorder="1" applyAlignment="1">
      <alignment horizontal="center"/>
    </xf>
    <xf numFmtId="4" fontId="27" fillId="3" borderId="13" xfId="0" applyNumberFormat="1" applyFont="1" applyFill="1" applyBorder="1" applyAlignment="1">
      <alignment horizontal="right"/>
    </xf>
    <xf numFmtId="4" fontId="16" fillId="0" borderId="15" xfId="3" applyNumberFormat="1" applyBorder="1" applyAlignment="1">
      <alignment horizontal="center"/>
    </xf>
    <xf numFmtId="4" fontId="16" fillId="0" borderId="36" xfId="3" applyNumberFormat="1" applyBorder="1" applyAlignment="1">
      <alignment horizontal="center"/>
    </xf>
    <xf numFmtId="4" fontId="24" fillId="3" borderId="24" xfId="0" applyNumberFormat="1" applyFont="1" applyFill="1" applyBorder="1" applyAlignment="1">
      <alignment horizontal="right"/>
    </xf>
    <xf numFmtId="4" fontId="2" fillId="3" borderId="24" xfId="0" applyNumberFormat="1" applyFont="1" applyFill="1" applyBorder="1" applyAlignment="1">
      <alignment horizontal="right"/>
    </xf>
    <xf numFmtId="4" fontId="16" fillId="0" borderId="3" xfId="3" applyNumberFormat="1" applyBorder="1"/>
    <xf numFmtId="4" fontId="13" fillId="3" borderId="15" xfId="0" applyNumberFormat="1" applyFont="1" applyFill="1" applyBorder="1" applyAlignment="1">
      <alignment horizontal="right"/>
    </xf>
    <xf numFmtId="4" fontId="15" fillId="3" borderId="14" xfId="3" applyNumberFormat="1" applyFont="1" applyFill="1" applyBorder="1"/>
    <xf numFmtId="4" fontId="13" fillId="3" borderId="27" xfId="0" applyNumberFormat="1" applyFont="1" applyFill="1" applyBorder="1" applyAlignment="1">
      <alignment horizontal="right"/>
    </xf>
    <xf numFmtId="4" fontId="24" fillId="3" borderId="18" xfId="0" applyNumberFormat="1" applyFont="1" applyFill="1" applyBorder="1" applyAlignment="1">
      <alignment horizontal="right"/>
    </xf>
    <xf numFmtId="4" fontId="0" fillId="3" borderId="43" xfId="0" applyNumberFormat="1" applyFill="1" applyBorder="1" applyAlignment="1">
      <alignment horizontal="center" wrapText="1"/>
    </xf>
    <xf numFmtId="4" fontId="0" fillId="3" borderId="13" xfId="0" applyNumberFormat="1" applyFill="1" applyBorder="1"/>
    <xf numFmtId="4" fontId="27" fillId="3" borderId="13" xfId="0" applyNumberFormat="1" applyFont="1" applyFill="1" applyBorder="1"/>
    <xf numFmtId="4" fontId="13" fillId="3" borderId="11" xfId="0" applyNumberFormat="1" applyFont="1" applyFill="1" applyBorder="1" applyAlignment="1">
      <alignment horizontal="right"/>
    </xf>
    <xf numFmtId="4" fontId="0" fillId="3" borderId="18" xfId="0" applyNumberFormat="1" applyFill="1" applyBorder="1" applyAlignment="1">
      <alignment horizontal="right"/>
    </xf>
    <xf numFmtId="4" fontId="19" fillId="0" borderId="0" xfId="0" applyNumberFormat="1" applyFont="1" applyAlignment="1">
      <alignment horizontal="right" vertical="center"/>
    </xf>
    <xf numFmtId="4" fontId="16" fillId="0" borderId="1" xfId="3" applyNumberFormat="1" applyBorder="1" applyAlignment="1">
      <alignment horizontal="center" vertical="center"/>
    </xf>
    <xf numFmtId="4" fontId="16" fillId="0" borderId="1" xfId="3" applyNumberForma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16" fillId="8" borderId="1" xfId="3" applyNumberFormat="1" applyFill="1" applyBorder="1" applyAlignment="1">
      <alignment horizontal="center"/>
    </xf>
    <xf numFmtId="0" fontId="0" fillId="9" borderId="0" xfId="0" applyFill="1"/>
    <xf numFmtId="4" fontId="32" fillId="0" borderId="1" xfId="2" applyNumberFormat="1" applyFont="1" applyBorder="1" applyAlignment="1">
      <alignment horizontal="right"/>
    </xf>
    <xf numFmtId="4" fontId="32" fillId="0" borderId="21" xfId="2" applyNumberFormat="1" applyFont="1" applyBorder="1" applyAlignment="1">
      <alignment horizontal="right"/>
    </xf>
    <xf numFmtId="4" fontId="33" fillId="0" borderId="30" xfId="2" applyNumberFormat="1" applyFont="1" applyBorder="1" applyAlignment="1">
      <alignment horizontal="right"/>
    </xf>
    <xf numFmtId="4" fontId="32" fillId="0" borderId="0" xfId="2" applyNumberFormat="1" applyFont="1" applyAlignment="1">
      <alignment horizontal="right"/>
    </xf>
    <xf numFmtId="0" fontId="39" fillId="0" borderId="0" xfId="4" applyFill="1" applyAlignment="1">
      <alignment vertical="top" wrapText="1" shrinkToFit="1"/>
    </xf>
    <xf numFmtId="0" fontId="42" fillId="0" borderId="0" xfId="0" applyFont="1" applyAlignment="1">
      <alignment vertical="center" wrapText="1" shrinkToFit="1"/>
    </xf>
    <xf numFmtId="0" fontId="43" fillId="0" borderId="0" xfId="0" applyFont="1" applyAlignment="1">
      <alignment vertical="center" wrapText="1" shrinkToFit="1"/>
    </xf>
    <xf numFmtId="0" fontId="44" fillId="0" borderId="0" xfId="0" applyFont="1" applyAlignment="1">
      <alignment horizontal="center" vertical="center" wrapText="1" shrinkToFit="1"/>
    </xf>
    <xf numFmtId="0" fontId="45" fillId="0" borderId="0" xfId="0" applyFont="1" applyAlignment="1">
      <alignment vertical="center" wrapText="1" shrinkToFit="1"/>
    </xf>
    <xf numFmtId="0" fontId="46" fillId="0" borderId="0" xfId="0" applyFont="1" applyAlignment="1">
      <alignment vertical="center" wrapText="1" shrinkToFit="1"/>
    </xf>
    <xf numFmtId="0" fontId="47" fillId="0" borderId="0" xfId="0" applyFont="1" applyAlignment="1">
      <alignment vertical="center" wrapText="1" shrinkToFit="1"/>
    </xf>
    <xf numFmtId="0" fontId="49" fillId="0" borderId="0" xfId="0" applyFont="1" applyAlignment="1">
      <alignment vertical="top" wrapText="1" shrinkToFit="1"/>
    </xf>
    <xf numFmtId="0" fontId="50" fillId="0" borderId="0" xfId="0" applyFont="1" applyAlignment="1">
      <alignment horizontal="center" vertical="center" wrapText="1" shrinkToFit="1"/>
    </xf>
    <xf numFmtId="0" fontId="52" fillId="0" borderId="0" xfId="0" applyFont="1" applyAlignment="1">
      <alignment horizontal="left" vertical="center" wrapText="1" shrinkToFit="1"/>
    </xf>
    <xf numFmtId="0" fontId="51" fillId="0" borderId="0" xfId="0" applyFont="1" applyAlignment="1">
      <alignment horizontal="left" vertical="center" wrapText="1" shrinkToFit="1"/>
    </xf>
    <xf numFmtId="4" fontId="32" fillId="0" borderId="11" xfId="0" applyNumberFormat="1" applyFont="1" applyBorder="1" applyAlignment="1">
      <alignment horizontal="right" vertical="center" wrapText="1" shrinkToFit="1"/>
    </xf>
    <xf numFmtId="0" fontId="33" fillId="0" borderId="0" xfId="0" applyFont="1" applyAlignment="1">
      <alignment horizontal="center" vertical="center" wrapText="1" shrinkToFit="1"/>
    </xf>
    <xf numFmtId="4" fontId="32" fillId="0" borderId="1" xfId="0" applyNumberFormat="1" applyFont="1" applyBorder="1" applyAlignment="1">
      <alignment horizontal="right" vertical="center" wrapText="1" shrinkToFit="1"/>
    </xf>
    <xf numFmtId="0" fontId="43" fillId="0" borderId="0" xfId="0" applyFont="1" applyAlignment="1">
      <alignment horizontal="center" vertical="center" wrapText="1" shrinkToFit="1"/>
    </xf>
    <xf numFmtId="0" fontId="32" fillId="0" borderId="1" xfId="0" applyFont="1" applyBorder="1" applyAlignment="1">
      <alignment horizontal="center" vertical="center" wrapText="1" shrinkToFit="1"/>
    </xf>
    <xf numFmtId="0" fontId="32" fillId="0" borderId="60" xfId="0" applyFont="1" applyBorder="1" applyAlignment="1">
      <alignment vertical="center" wrapText="1" shrinkToFit="1"/>
    </xf>
    <xf numFmtId="0" fontId="32" fillId="0" borderId="60" xfId="0" applyFont="1" applyBorder="1" applyAlignment="1">
      <alignment horizontal="center" vertical="center" wrapText="1" shrinkToFit="1"/>
    </xf>
    <xf numFmtId="4" fontId="32" fillId="0" borderId="60" xfId="0" applyNumberFormat="1" applyFont="1" applyBorder="1" applyAlignment="1">
      <alignment horizontal="right" vertical="center" wrapText="1" shrinkToFit="1"/>
    </xf>
    <xf numFmtId="0" fontId="32" fillId="0" borderId="23" xfId="0" applyFont="1" applyBorder="1" applyAlignment="1">
      <alignment vertical="center" wrapText="1" shrinkToFit="1"/>
    </xf>
    <xf numFmtId="0" fontId="36" fillId="0" borderId="21" xfId="0" applyFont="1" applyBorder="1" applyAlignment="1">
      <alignment vertical="top" wrapText="1" shrinkToFit="1"/>
    </xf>
    <xf numFmtId="0" fontId="36" fillId="0" borderId="21" xfId="0" applyFont="1" applyBorder="1" applyAlignment="1">
      <alignment horizontal="center" vertical="top" wrapText="1" shrinkToFit="1"/>
    </xf>
    <xf numFmtId="0" fontId="36" fillId="0" borderId="21" xfId="0" applyFont="1" applyBorder="1" applyAlignment="1">
      <alignment horizontal="right" vertical="top" wrapText="1" shrinkToFit="1"/>
    </xf>
    <xf numFmtId="0" fontId="32" fillId="0" borderId="60" xfId="0" applyFont="1" applyBorder="1" applyAlignment="1">
      <alignment horizontal="right" vertical="center" wrapText="1" shrinkToFit="1"/>
    </xf>
    <xf numFmtId="0" fontId="32" fillId="0" borderId="44" xfId="0" applyFont="1" applyBorder="1" applyAlignment="1">
      <alignment vertical="center" wrapText="1" shrinkToFit="1"/>
    </xf>
    <xf numFmtId="0" fontId="54" fillId="0" borderId="0" xfId="0" applyFont="1" applyAlignment="1">
      <alignment vertical="top" wrapText="1" shrinkToFit="1"/>
    </xf>
    <xf numFmtId="0" fontId="55" fillId="0" borderId="0" xfId="0" applyFont="1" applyAlignment="1">
      <alignment vertical="center" wrapText="1" shrinkToFit="1"/>
    </xf>
    <xf numFmtId="0" fontId="56" fillId="0" borderId="0" xfId="0" applyFont="1" applyAlignment="1">
      <alignment horizontal="left" vertical="center" wrapText="1" shrinkToFit="1"/>
    </xf>
    <xf numFmtId="0" fontId="53" fillId="0" borderId="30" xfId="0" applyFont="1" applyBorder="1" applyAlignment="1">
      <alignment vertical="center" wrapText="1" shrinkToFit="1"/>
    </xf>
    <xf numFmtId="0" fontId="32" fillId="0" borderId="11" xfId="0" applyFont="1" applyBorder="1" applyAlignment="1">
      <alignment horizontal="center" vertical="center" wrapText="1" shrinkToFit="1"/>
    </xf>
    <xf numFmtId="0" fontId="32" fillId="0" borderId="11" xfId="0" applyFont="1" applyBorder="1" applyAlignment="1">
      <alignment horizontal="left" vertical="center" wrapText="1" shrinkToFit="1"/>
    </xf>
    <xf numFmtId="0" fontId="32" fillId="0" borderId="1" xfId="0" applyFont="1" applyBorder="1" applyAlignment="1">
      <alignment horizontal="left" vertical="center" wrapText="1" shrinkToFit="1"/>
    </xf>
    <xf numFmtId="49" fontId="32" fillId="0" borderId="1" xfId="0" applyNumberFormat="1" applyFont="1" applyBorder="1" applyAlignment="1">
      <alignment vertical="center" wrapText="1" shrinkToFit="1"/>
    </xf>
    <xf numFmtId="49" fontId="32" fillId="0" borderId="1" xfId="0" applyNumberFormat="1" applyFont="1" applyBorder="1" applyAlignment="1">
      <alignment horizontal="center" vertical="center" wrapText="1" shrinkToFit="1"/>
    </xf>
    <xf numFmtId="0" fontId="36" fillId="0" borderId="0" xfId="0" applyFont="1" applyAlignment="1">
      <alignment vertical="top" wrapText="1"/>
    </xf>
    <xf numFmtId="0" fontId="52" fillId="0" borderId="0" xfId="0" applyFont="1" applyAlignment="1">
      <alignment horizontal="center" vertical="center" wrapText="1" shrinkToFit="1"/>
    </xf>
    <xf numFmtId="0" fontId="32" fillId="0" borderId="1" xfId="0" applyFont="1" applyBorder="1" applyAlignment="1">
      <alignment vertical="center" wrapText="1" shrinkToFit="1"/>
    </xf>
    <xf numFmtId="0" fontId="47" fillId="0" borderId="9" xfId="0" applyFont="1" applyBorder="1" applyAlignment="1">
      <alignment horizontal="center" vertical="center" wrapText="1" shrinkToFit="1"/>
    </xf>
    <xf numFmtId="0" fontId="47" fillId="0" borderId="17" xfId="0" applyFont="1" applyBorder="1" applyAlignment="1">
      <alignment horizontal="center" vertical="center" wrapText="1" shrinkToFit="1"/>
    </xf>
    <xf numFmtId="0" fontId="36" fillId="0" borderId="55" xfId="0" applyFont="1" applyBorder="1" applyAlignment="1">
      <alignment vertical="top" wrapText="1" shrinkToFit="1"/>
    </xf>
    <xf numFmtId="0" fontId="32" fillId="0" borderId="55" xfId="0" applyFont="1" applyBorder="1" applyAlignment="1">
      <alignment horizontal="center" vertical="center" wrapText="1" shrinkToFit="1"/>
    </xf>
    <xf numFmtId="0" fontId="32" fillId="0" borderId="7" xfId="0" applyFont="1" applyBorder="1" applyAlignment="1">
      <alignment vertical="center" wrapText="1" shrinkToFit="1"/>
    </xf>
    <xf numFmtId="4" fontId="32" fillId="0" borderId="7" xfId="0" applyNumberFormat="1" applyFont="1" applyBorder="1" applyAlignment="1">
      <alignment horizontal="right" vertical="center" wrapText="1" shrinkToFit="1"/>
    </xf>
    <xf numFmtId="0" fontId="32" fillId="0" borderId="16" xfId="0" applyFont="1" applyBorder="1" applyAlignment="1">
      <alignment horizontal="center" vertical="center" wrapText="1" shrinkToFit="1"/>
    </xf>
    <xf numFmtId="0" fontId="32" fillId="0" borderId="0" xfId="0" applyFont="1" applyAlignment="1">
      <alignment horizontal="center" vertical="center" wrapText="1" shrinkToFit="1"/>
    </xf>
    <xf numFmtId="0" fontId="32" fillId="0" borderId="3" xfId="0" applyFont="1" applyBorder="1" applyAlignment="1">
      <alignment horizontal="center" vertical="center" wrapText="1" shrinkToFit="1"/>
    </xf>
    <xf numFmtId="49" fontId="32" fillId="0" borderId="3" xfId="0" applyNumberFormat="1" applyFont="1" applyBorder="1" applyAlignment="1">
      <alignment horizontal="center" vertical="center" wrapText="1" shrinkToFit="1"/>
    </xf>
    <xf numFmtId="0" fontId="32" fillId="0" borderId="46" xfId="0" applyFont="1" applyBorder="1" applyAlignment="1">
      <alignment vertical="center" wrapText="1" shrinkToFit="1"/>
    </xf>
    <xf numFmtId="0" fontId="32" fillId="0" borderId="13" xfId="0" applyFont="1" applyBorder="1" applyAlignment="1">
      <alignment horizontal="left" vertical="center" wrapText="1" shrinkToFit="1"/>
    </xf>
    <xf numFmtId="49" fontId="32" fillId="0" borderId="13" xfId="0" applyNumberFormat="1" applyFont="1" applyBorder="1" applyAlignment="1">
      <alignment vertical="center" wrapText="1" shrinkToFit="1"/>
    </xf>
    <xf numFmtId="0" fontId="32" fillId="0" borderId="61" xfId="0" applyFont="1" applyBorder="1" applyAlignment="1">
      <alignment horizontal="right" vertical="center" wrapText="1" shrinkToFit="1"/>
    </xf>
    <xf numFmtId="0" fontId="32" fillId="0" borderId="38" xfId="0" applyFont="1" applyBorder="1" applyAlignment="1">
      <alignment horizontal="center" vertical="center" wrapText="1" shrinkToFit="1"/>
    </xf>
    <xf numFmtId="0" fontId="32" fillId="0" borderId="13" xfId="0" applyFont="1" applyBorder="1" applyAlignment="1">
      <alignment vertical="center" wrapText="1" shrinkToFit="1"/>
    </xf>
    <xf numFmtId="0" fontId="32" fillId="0" borderId="57" xfId="0" applyFont="1" applyBorder="1" applyAlignment="1">
      <alignment horizontal="center" vertical="center" wrapText="1" shrinkToFit="1"/>
    </xf>
    <xf numFmtId="0" fontId="32" fillId="0" borderId="17" xfId="0" applyFont="1" applyBorder="1" applyAlignment="1">
      <alignment vertical="center" wrapText="1" shrinkToFit="1"/>
    </xf>
    <xf numFmtId="0" fontId="32" fillId="0" borderId="17" xfId="0" applyFont="1" applyBorder="1" applyAlignment="1">
      <alignment horizontal="center" vertical="center" wrapText="1" shrinkToFit="1"/>
    </xf>
    <xf numFmtId="4" fontId="32" fillId="0" borderId="17" xfId="0" applyNumberFormat="1" applyFont="1" applyBorder="1" applyAlignment="1">
      <alignment horizontal="right" vertical="center"/>
    </xf>
    <xf numFmtId="49" fontId="32" fillId="0" borderId="13" xfId="0" applyNumberFormat="1" applyFont="1" applyBorder="1" applyAlignment="1">
      <alignment horizontal="left" vertical="center" wrapText="1" shrinkToFit="1"/>
    </xf>
    <xf numFmtId="49" fontId="32" fillId="0" borderId="16" xfId="0" applyNumberFormat="1" applyFont="1" applyBorder="1" applyAlignment="1">
      <alignment horizontal="center" vertical="center" wrapText="1" shrinkToFit="1"/>
    </xf>
    <xf numFmtId="0" fontId="32" fillId="0" borderId="13" xfId="0" applyFont="1" applyBorder="1" applyAlignment="1">
      <alignment horizontal="center" vertical="center" wrapText="1" shrinkToFit="1"/>
    </xf>
    <xf numFmtId="0" fontId="32" fillId="0" borderId="34" xfId="0" applyFont="1" applyBorder="1" applyAlignment="1">
      <alignment horizontal="center" vertical="center" wrapText="1" shrinkToFit="1"/>
    </xf>
    <xf numFmtId="0" fontId="32" fillId="0" borderId="14" xfId="0" applyFont="1" applyBorder="1" applyAlignment="1">
      <alignment horizontal="left" vertical="center" wrapText="1"/>
    </xf>
    <xf numFmtId="0" fontId="32" fillId="0" borderId="59" xfId="0" applyFont="1" applyBorder="1" applyAlignment="1">
      <alignment horizontal="center" vertical="center" wrapText="1" shrinkToFit="1"/>
    </xf>
    <xf numFmtId="0" fontId="57" fillId="0" borderId="62" xfId="0" applyFont="1" applyBorder="1" applyAlignment="1">
      <alignment horizontal="left" vertical="center"/>
    </xf>
    <xf numFmtId="0" fontId="32" fillId="0" borderId="62" xfId="0" applyFont="1" applyBorder="1" applyAlignment="1">
      <alignment vertical="center" wrapText="1" shrinkToFit="1"/>
    </xf>
    <xf numFmtId="0" fontId="35" fillId="0" borderId="62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4" fontId="33" fillId="0" borderId="0" xfId="0" applyNumberFormat="1" applyFont="1" applyAlignment="1">
      <alignment horizontal="right" vertical="center" wrapText="1" shrinkToFit="1"/>
    </xf>
    <xf numFmtId="4" fontId="53" fillId="0" borderId="0" xfId="0" applyNumberFormat="1" applyFont="1" applyAlignment="1">
      <alignment horizontal="right" vertical="center" wrapText="1" shrinkToFit="1"/>
    </xf>
    <xf numFmtId="0" fontId="32" fillId="0" borderId="30" xfId="0" applyFont="1" applyBorder="1" applyAlignment="1">
      <alignment horizontal="left" vertical="center" wrapText="1"/>
    </xf>
    <xf numFmtId="0" fontId="32" fillId="0" borderId="35" xfId="0" applyFont="1" applyBorder="1" applyAlignment="1">
      <alignment horizontal="center" vertical="center" wrapText="1" shrinkToFit="1"/>
    </xf>
    <xf numFmtId="0" fontId="32" fillId="0" borderId="60" xfId="0" applyFont="1" applyBorder="1" applyAlignment="1">
      <alignment horizontal="left" vertical="center"/>
    </xf>
    <xf numFmtId="4" fontId="32" fillId="0" borderId="60" xfId="0" applyNumberFormat="1" applyFont="1" applyBorder="1" applyAlignment="1">
      <alignment horizontal="right" vertical="center"/>
    </xf>
    <xf numFmtId="4" fontId="32" fillId="0" borderId="63" xfId="0" applyNumberFormat="1" applyFont="1" applyBorder="1" applyAlignment="1">
      <alignment horizontal="right" vertical="center" wrapText="1" shrinkToFit="1"/>
    </xf>
    <xf numFmtId="8" fontId="36" fillId="0" borderId="0" xfId="0" applyNumberFormat="1" applyFont="1" applyAlignment="1">
      <alignment horizontal="right" vertical="center" wrapText="1" shrinkToFit="1"/>
    </xf>
    <xf numFmtId="0" fontId="36" fillId="0" borderId="59" xfId="0" applyFont="1" applyBorder="1" applyAlignment="1">
      <alignment vertical="top" wrapText="1" shrinkToFit="1"/>
    </xf>
    <xf numFmtId="0" fontId="36" fillId="0" borderId="59" xfId="0" applyFont="1" applyBorder="1" applyAlignment="1">
      <alignment horizontal="center" vertical="top" wrapText="1" shrinkToFit="1"/>
    </xf>
    <xf numFmtId="0" fontId="36" fillId="0" borderId="59" xfId="0" applyFont="1" applyBorder="1" applyAlignment="1">
      <alignment horizontal="right" vertical="top" wrapText="1" shrinkToFit="1"/>
    </xf>
    <xf numFmtId="0" fontId="36" fillId="0" borderId="59" xfId="0" applyFont="1" applyBorder="1" applyAlignment="1">
      <alignment horizontal="right" vertical="center" wrapText="1" shrinkToFit="1"/>
    </xf>
    <xf numFmtId="4" fontId="53" fillId="0" borderId="36" xfId="0" applyNumberFormat="1" applyFont="1" applyBorder="1" applyAlignment="1">
      <alignment horizontal="right" vertical="center" wrapText="1" shrinkToFit="1"/>
    </xf>
    <xf numFmtId="0" fontId="32" fillId="0" borderId="0" xfId="0" applyFont="1" applyAlignment="1">
      <alignment vertical="top" wrapText="1" shrinkToFit="1"/>
    </xf>
    <xf numFmtId="0" fontId="42" fillId="0" borderId="0" xfId="0" applyFont="1" applyAlignment="1">
      <alignment horizontal="right" vertical="top" wrapText="1" shrinkToFit="1"/>
    </xf>
    <xf numFmtId="0" fontId="42" fillId="0" borderId="0" xfId="0" applyFont="1" applyAlignment="1">
      <alignment vertical="top" wrapText="1" shrinkToFit="1"/>
    </xf>
    <xf numFmtId="0" fontId="48" fillId="0" borderId="0" xfId="0" applyFont="1" applyAlignment="1">
      <alignment vertical="center" wrapText="1" shrinkToFit="1"/>
    </xf>
    <xf numFmtId="49" fontId="32" fillId="0" borderId="21" xfId="0" applyNumberFormat="1" applyFont="1" applyBorder="1" applyAlignment="1">
      <alignment horizontal="center" vertical="center" wrapText="1" shrinkToFit="1"/>
    </xf>
    <xf numFmtId="4" fontId="32" fillId="0" borderId="65" xfId="0" applyNumberFormat="1" applyFont="1" applyBorder="1" applyAlignment="1">
      <alignment horizontal="right" vertical="center"/>
    </xf>
    <xf numFmtId="0" fontId="32" fillId="0" borderId="18" xfId="0" applyFont="1" applyBorder="1" applyAlignment="1">
      <alignment vertical="center" wrapText="1"/>
    </xf>
    <xf numFmtId="0" fontId="32" fillId="0" borderId="7" xfId="0" applyFont="1" applyBorder="1" applyAlignment="1">
      <alignment horizontal="center" vertical="center" wrapText="1" shrinkToFit="1"/>
    </xf>
    <xf numFmtId="0" fontId="15" fillId="0" borderId="0" xfId="0" applyFont="1" applyAlignment="1">
      <alignment horizontal="right" vertical="center" wrapText="1" shrinkToFit="1"/>
    </xf>
    <xf numFmtId="0" fontId="13" fillId="0" borderId="0" xfId="0" applyFont="1" applyAlignment="1">
      <alignment horizontal="right" wrapText="1"/>
    </xf>
    <xf numFmtId="0" fontId="47" fillId="0" borderId="19" xfId="0" applyFont="1" applyBorder="1" applyAlignment="1">
      <alignment horizontal="center" vertical="center" wrapText="1" shrinkToFit="1"/>
    </xf>
    <xf numFmtId="0" fontId="36" fillId="0" borderId="22" xfId="0" applyFont="1" applyBorder="1" applyAlignment="1">
      <alignment horizontal="right" vertical="center" wrapText="1" shrinkToFit="1"/>
    </xf>
    <xf numFmtId="2" fontId="32" fillId="0" borderId="15" xfId="0" applyNumberFormat="1" applyFont="1" applyBorder="1" applyAlignment="1">
      <alignment horizontal="right" vertical="center" wrapText="1" shrinkToFit="1"/>
    </xf>
    <xf numFmtId="2" fontId="32" fillId="0" borderId="2" xfId="0" applyNumberFormat="1" applyFont="1" applyBorder="1" applyAlignment="1">
      <alignment horizontal="right" vertical="center" wrapText="1" shrinkToFit="1"/>
    </xf>
    <xf numFmtId="4" fontId="32" fillId="0" borderId="65" xfId="0" applyNumberFormat="1" applyFont="1" applyBorder="1" applyAlignment="1">
      <alignment horizontal="right" vertical="center" wrapText="1" shrinkToFit="1"/>
    </xf>
    <xf numFmtId="0" fontId="1" fillId="10" borderId="12" xfId="5" applyBorder="1" applyAlignment="1">
      <alignment horizontal="center" vertical="center" wrapText="1" shrinkToFit="1"/>
    </xf>
    <xf numFmtId="4" fontId="1" fillId="10" borderId="13" xfId="5" applyNumberFormat="1" applyBorder="1" applyAlignment="1">
      <alignment horizontal="right" vertical="center" wrapText="1" shrinkToFit="1"/>
    </xf>
    <xf numFmtId="4" fontId="1" fillId="10" borderId="30" xfId="5" applyNumberFormat="1" applyBorder="1" applyAlignment="1">
      <alignment horizontal="right" vertical="center" wrapText="1" shrinkToFit="1"/>
    </xf>
    <xf numFmtId="4" fontId="1" fillId="10" borderId="46" xfId="5" applyNumberFormat="1" applyBorder="1" applyAlignment="1">
      <alignment horizontal="right" vertical="center" wrapText="1" shrinkToFit="1"/>
    </xf>
    <xf numFmtId="0" fontId="32" fillId="0" borderId="49" xfId="0" applyFont="1" applyBorder="1" applyAlignment="1">
      <alignment vertical="center" wrapText="1" shrinkToFit="1"/>
    </xf>
    <xf numFmtId="0" fontId="32" fillId="0" borderId="66" xfId="0" applyFont="1" applyBorder="1" applyAlignment="1">
      <alignment vertical="center" wrapText="1" shrinkToFit="1"/>
    </xf>
    <xf numFmtId="0" fontId="32" fillId="0" borderId="66" xfId="0" applyFont="1" applyBorder="1" applyAlignment="1">
      <alignment horizontal="center" vertical="center" wrapText="1" shrinkToFit="1"/>
    </xf>
    <xf numFmtId="4" fontId="32" fillId="0" borderId="66" xfId="0" applyNumberFormat="1" applyFont="1" applyBorder="1" applyAlignment="1">
      <alignment horizontal="right" vertical="center" wrapText="1" shrinkToFit="1"/>
    </xf>
    <xf numFmtId="4" fontId="32" fillId="0" borderId="67" xfId="0" applyNumberFormat="1" applyFont="1" applyBorder="1" applyAlignment="1">
      <alignment horizontal="right" vertical="center" wrapText="1" shrinkToFit="1"/>
    </xf>
    <xf numFmtId="0" fontId="32" fillId="0" borderId="17" xfId="0" applyFont="1" applyBorder="1" applyAlignment="1">
      <alignment horizontal="left" vertical="center" wrapText="1"/>
    </xf>
    <xf numFmtId="4" fontId="32" fillId="0" borderId="10" xfId="0" applyNumberFormat="1" applyFont="1" applyBorder="1" applyAlignment="1">
      <alignment horizontal="right" vertical="center" wrapText="1" shrinkToFit="1"/>
    </xf>
    <xf numFmtId="4" fontId="32" fillId="0" borderId="5" xfId="0" applyNumberFormat="1" applyFont="1" applyBorder="1" applyAlignment="1">
      <alignment horizontal="right" vertical="center" wrapText="1" shrinkToFit="1"/>
    </xf>
    <xf numFmtId="4" fontId="32" fillId="0" borderId="8" xfId="0" applyNumberFormat="1" applyFont="1" applyBorder="1" applyAlignment="1">
      <alignment horizontal="right" vertical="center" wrapText="1" shrinkToFit="1"/>
    </xf>
    <xf numFmtId="4" fontId="1" fillId="10" borderId="12" xfId="5" applyNumberFormat="1" applyBorder="1" applyAlignment="1">
      <alignment horizontal="right" vertical="center" wrapText="1" shrinkToFit="1"/>
    </xf>
    <xf numFmtId="4" fontId="1" fillId="10" borderId="18" xfId="5" applyNumberFormat="1" applyBorder="1" applyAlignment="1">
      <alignment horizontal="right" vertical="center" wrapText="1" shrinkToFit="1"/>
    </xf>
    <xf numFmtId="0" fontId="1" fillId="10" borderId="24" xfId="5" applyBorder="1" applyAlignment="1">
      <alignment horizontal="right" vertical="center" wrapText="1" shrinkToFit="1"/>
    </xf>
    <xf numFmtId="0" fontId="1" fillId="10" borderId="30" xfId="5" applyBorder="1" applyAlignment="1">
      <alignment horizontal="right" vertical="center" wrapText="1" shrinkToFit="1"/>
    </xf>
    <xf numFmtId="0" fontId="32" fillId="0" borderId="56" xfId="0" applyFont="1" applyBorder="1" applyAlignment="1">
      <alignment horizontal="center" vertical="center" wrapText="1" shrinkToFit="1"/>
    </xf>
    <xf numFmtId="0" fontId="53" fillId="0" borderId="25" xfId="0" applyFont="1" applyBorder="1" applyAlignment="1">
      <alignment vertical="center" wrapText="1" shrinkToFit="1"/>
    </xf>
    <xf numFmtId="0" fontId="32" fillId="0" borderId="64" xfId="0" applyFont="1" applyBorder="1" applyAlignment="1">
      <alignment horizontal="center" vertical="center" wrapText="1" shrinkToFi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vertical="center" wrapText="1"/>
    </xf>
    <xf numFmtId="14" fontId="36" fillId="0" borderId="0" xfId="0" applyNumberFormat="1" applyFont="1" applyAlignment="1">
      <alignment horizontal="right" vertical="center" wrapText="1" shrinkToFit="1"/>
    </xf>
    <xf numFmtId="0" fontId="47" fillId="0" borderId="10" xfId="0" applyFont="1" applyBorder="1" applyAlignment="1">
      <alignment horizontal="center" vertical="center" wrapText="1" shrinkToFit="1"/>
    </xf>
    <xf numFmtId="0" fontId="36" fillId="0" borderId="31" xfId="0" applyFont="1" applyBorder="1" applyAlignment="1">
      <alignment horizontal="right" vertical="top" wrapText="1" shrinkToFit="1"/>
    </xf>
    <xf numFmtId="0" fontId="32" fillId="0" borderId="63" xfId="0" applyFont="1" applyBorder="1" applyAlignment="1">
      <alignment horizontal="right" vertical="center" wrapText="1" shrinkToFit="1"/>
    </xf>
    <xf numFmtId="4" fontId="32" fillId="0" borderId="42" xfId="0" applyNumberFormat="1" applyFont="1" applyBorder="1" applyAlignment="1">
      <alignment horizontal="right" vertical="center" wrapText="1" shrinkToFit="1"/>
    </xf>
    <xf numFmtId="4" fontId="32" fillId="0" borderId="68" xfId="0" applyNumberFormat="1" applyFont="1" applyBorder="1" applyAlignment="1">
      <alignment horizontal="right" vertical="center" wrapText="1" shrinkToFit="1"/>
    </xf>
    <xf numFmtId="4" fontId="32" fillId="0" borderId="10" xfId="0" applyNumberFormat="1" applyFont="1" applyBorder="1" applyAlignment="1">
      <alignment horizontal="right" vertical="center"/>
    </xf>
    <xf numFmtId="4" fontId="32" fillId="0" borderId="69" xfId="0" applyNumberFormat="1" applyFont="1" applyBorder="1" applyAlignment="1">
      <alignment horizontal="right" vertical="center"/>
    </xf>
    <xf numFmtId="4" fontId="32" fillId="0" borderId="63" xfId="0" applyNumberFormat="1" applyFont="1" applyBorder="1" applyAlignment="1">
      <alignment horizontal="right" vertical="center"/>
    </xf>
    <xf numFmtId="4" fontId="45" fillId="0" borderId="0" xfId="0" applyNumberFormat="1" applyFont="1" applyAlignment="1">
      <alignment vertical="center" wrapText="1" shrinkToFit="1"/>
    </xf>
    <xf numFmtId="0" fontId="13" fillId="0" borderId="0" xfId="0" applyFont="1" applyAlignment="1">
      <alignment horizontal="left"/>
    </xf>
    <xf numFmtId="0" fontId="13" fillId="0" borderId="51" xfId="0" applyFont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34" fillId="0" borderId="23" xfId="2" applyFont="1" applyBorder="1" applyAlignment="1">
      <alignment horizontal="center" vertical="center"/>
    </xf>
    <xf numFmtId="0" fontId="34" fillId="0" borderId="44" xfId="2" applyFont="1" applyBorder="1" applyAlignment="1">
      <alignment horizontal="center" vertical="center"/>
    </xf>
    <xf numFmtId="0" fontId="34" fillId="0" borderId="45" xfId="2" applyFont="1" applyBorder="1" applyAlignment="1">
      <alignment horizontal="center" vertical="center"/>
    </xf>
    <xf numFmtId="0" fontId="34" fillId="4" borderId="11" xfId="2" applyFont="1" applyFill="1" applyBorder="1" applyAlignment="1">
      <alignment horizontal="center" vertical="center" wrapText="1"/>
    </xf>
    <xf numFmtId="0" fontId="34" fillId="4" borderId="37" xfId="2" applyFont="1" applyFill="1" applyBorder="1" applyAlignment="1">
      <alignment horizontal="center" vertical="center"/>
    </xf>
    <xf numFmtId="0" fontId="34" fillId="4" borderId="11" xfId="2" applyFont="1" applyFill="1" applyBorder="1" applyAlignment="1">
      <alignment horizontal="center" vertical="center"/>
    </xf>
    <xf numFmtId="0" fontId="33" fillId="0" borderId="37" xfId="2" applyFont="1" applyBorder="1" applyAlignment="1">
      <alignment horizontal="center" vertical="center"/>
    </xf>
    <xf numFmtId="0" fontId="33" fillId="0" borderId="11" xfId="2" applyFont="1" applyBorder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 textRotation="90"/>
    </xf>
    <xf numFmtId="0" fontId="0" fillId="0" borderId="37" xfId="0" applyBorder="1" applyAlignment="1">
      <alignment horizontal="center" vertical="center" textRotation="90"/>
    </xf>
    <xf numFmtId="0" fontId="0" fillId="0" borderId="21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165" fontId="10" fillId="0" borderId="15" xfId="0" applyNumberFormat="1" applyFont="1" applyBorder="1" applyAlignment="1">
      <alignment horizontal="center"/>
    </xf>
    <xf numFmtId="165" fontId="10" fillId="0" borderId="36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2" fontId="5" fillId="0" borderId="54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52" xfId="0" applyNumberFormat="1" applyFont="1" applyBorder="1" applyAlignment="1">
      <alignment horizontal="center" vertical="center"/>
    </xf>
    <xf numFmtId="2" fontId="5" fillId="0" borderId="47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4" fontId="16" fillId="0" borderId="21" xfId="3" applyNumberFormat="1" applyBorder="1" applyAlignment="1">
      <alignment horizontal="center" vertical="center" textRotation="90"/>
    </xf>
    <xf numFmtId="4" fontId="16" fillId="0" borderId="37" xfId="3" applyNumberFormat="1" applyBorder="1" applyAlignment="1">
      <alignment horizontal="center" vertical="center" textRotation="90"/>
    </xf>
    <xf numFmtId="4" fontId="16" fillId="0" borderId="11" xfId="3" applyNumberFormat="1" applyBorder="1" applyAlignment="1">
      <alignment horizontal="center" vertical="center" textRotation="90"/>
    </xf>
    <xf numFmtId="4" fontId="16" fillId="0" borderId="21" xfId="3" applyNumberFormat="1" applyBorder="1" applyAlignment="1">
      <alignment horizontal="center" vertical="center" textRotation="90" wrapText="1"/>
    </xf>
    <xf numFmtId="4" fontId="16" fillId="0" borderId="37" xfId="3" applyNumberFormat="1" applyBorder="1" applyAlignment="1">
      <alignment horizontal="center" vertical="center" textRotation="90" wrapText="1"/>
    </xf>
    <xf numFmtId="4" fontId="16" fillId="0" borderId="11" xfId="3" applyNumberFormat="1" applyBorder="1" applyAlignment="1">
      <alignment horizontal="center" vertical="center" textRotation="90" wrapText="1"/>
    </xf>
    <xf numFmtId="4" fontId="16" fillId="0" borderId="1" xfId="3" applyNumberFormat="1" applyBorder="1" applyAlignment="1">
      <alignment horizontal="center" wrapText="1"/>
    </xf>
    <xf numFmtId="4" fontId="16" fillId="0" borderId="1" xfId="3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left"/>
    </xf>
    <xf numFmtId="4" fontId="3" fillId="0" borderId="33" xfId="0" applyNumberFormat="1" applyFont="1" applyBorder="1" applyAlignment="1">
      <alignment horizontal="center"/>
    </xf>
    <xf numFmtId="4" fontId="3" fillId="0" borderId="28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 textRotation="90"/>
    </xf>
    <xf numFmtId="4" fontId="4" fillId="5" borderId="0" xfId="0" applyNumberFormat="1" applyFont="1" applyFill="1" applyAlignment="1">
      <alignment horizontal="center"/>
    </xf>
    <xf numFmtId="4" fontId="0" fillId="0" borderId="0" xfId="0" applyNumberFormat="1" applyAlignment="1">
      <alignment horizontal="left" wrapText="1"/>
    </xf>
    <xf numFmtId="4" fontId="0" fillId="0" borderId="0" xfId="0" applyNumberFormat="1" applyAlignment="1">
      <alignment horizontal="left" vertical="center"/>
    </xf>
    <xf numFmtId="0" fontId="48" fillId="0" borderId="0" xfId="0" applyFont="1" applyAlignment="1">
      <alignment vertical="center" wrapText="1" shrinkToFit="1"/>
    </xf>
    <xf numFmtId="0" fontId="52" fillId="0" borderId="0" xfId="0" applyFont="1" applyAlignment="1">
      <alignment horizontal="center" vertical="center" wrapText="1" shrinkToFit="1"/>
    </xf>
    <xf numFmtId="0" fontId="37" fillId="0" borderId="2" xfId="0" applyFont="1" applyBorder="1" applyAlignment="1">
      <alignment horizontal="center" vertical="top" wrapText="1" shrinkToFit="1"/>
    </xf>
    <xf numFmtId="0" fontId="37" fillId="0" borderId="26" xfId="0" applyFont="1" applyBorder="1" applyAlignment="1">
      <alignment horizontal="center" vertical="top" wrapText="1" shrinkToFit="1"/>
    </xf>
    <xf numFmtId="0" fontId="37" fillId="0" borderId="3" xfId="0" applyFont="1" applyBorder="1" applyAlignment="1">
      <alignment horizontal="center" vertical="top" wrapText="1" shrinkToFit="1"/>
    </xf>
    <xf numFmtId="0" fontId="42" fillId="0" borderId="0" xfId="0" applyFont="1" applyAlignment="1">
      <alignment horizontal="left" vertical="top" wrapText="1" shrinkToFit="1"/>
    </xf>
    <xf numFmtId="0" fontId="42" fillId="0" borderId="0" xfId="0" applyFont="1" applyAlignment="1">
      <alignment horizontal="left" vertical="top" shrinkToFit="1"/>
    </xf>
    <xf numFmtId="0" fontId="46" fillId="0" borderId="0" xfId="0" applyFont="1" applyAlignment="1">
      <alignment vertical="center" wrapText="1" shrinkToFit="1"/>
    </xf>
    <xf numFmtId="0" fontId="36" fillId="0" borderId="0" xfId="0" applyFont="1" applyAlignment="1">
      <alignment horizontal="center" vertical="top" wrapText="1" shrinkToFit="1"/>
    </xf>
    <xf numFmtId="0" fontId="32" fillId="0" borderId="0" xfId="0" applyFont="1" applyAlignment="1">
      <alignment horizontal="center" vertical="top" wrapText="1" shrinkToFit="1"/>
    </xf>
    <xf numFmtId="0" fontId="3" fillId="0" borderId="41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1" fillId="0" borderId="25" xfId="0" applyFont="1" applyBorder="1" applyAlignment="1">
      <alignment horizontal="center" vertical="center" textRotation="90"/>
    </xf>
    <xf numFmtId="0" fontId="31" fillId="0" borderId="46" xfId="0" applyFont="1" applyBorder="1" applyAlignment="1">
      <alignment horizontal="center" vertical="center" textRotation="90"/>
    </xf>
    <xf numFmtId="0" fontId="31" fillId="0" borderId="14" xfId="0" applyFont="1" applyBorder="1" applyAlignment="1">
      <alignment horizontal="center" vertical="center" textRotation="90"/>
    </xf>
    <xf numFmtId="0" fontId="31" fillId="0" borderId="57" xfId="0" applyFont="1" applyBorder="1" applyAlignment="1">
      <alignment horizontal="center" vertical="center" textRotation="90"/>
    </xf>
    <xf numFmtId="0" fontId="31" fillId="0" borderId="48" xfId="0" applyFont="1" applyBorder="1" applyAlignment="1">
      <alignment horizontal="center" vertical="center" textRotation="90"/>
    </xf>
    <xf numFmtId="0" fontId="31" fillId="0" borderId="55" xfId="0" applyFont="1" applyBorder="1" applyAlignment="1">
      <alignment horizontal="center" vertical="center" textRotation="90"/>
    </xf>
    <xf numFmtId="0" fontId="31" fillId="0" borderId="51" xfId="0" applyFont="1" applyBorder="1" applyAlignment="1">
      <alignment horizontal="center" vertical="center" textRotation="90"/>
    </xf>
    <xf numFmtId="0" fontId="31" fillId="0" borderId="34" xfId="0" applyFont="1" applyBorder="1" applyAlignment="1">
      <alignment horizontal="center" vertical="center" textRotation="90"/>
    </xf>
    <xf numFmtId="0" fontId="31" fillId="0" borderId="58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 textRotation="90"/>
    </xf>
    <xf numFmtId="0" fontId="29" fillId="0" borderId="46" xfId="0" applyFont="1" applyBorder="1" applyAlignment="1">
      <alignment horizontal="center" vertical="center" textRotation="90"/>
    </xf>
    <xf numFmtId="0" fontId="29" fillId="0" borderId="14" xfId="0" applyFont="1" applyBorder="1" applyAlignment="1">
      <alignment horizontal="center" vertical="center" textRotation="90"/>
    </xf>
    <xf numFmtId="165" fontId="10" fillId="0" borderId="23" xfId="0" applyNumberFormat="1" applyFont="1" applyBorder="1" applyAlignment="1">
      <alignment horizontal="center"/>
    </xf>
    <xf numFmtId="165" fontId="10" fillId="0" borderId="4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10" borderId="34" xfId="5" applyBorder="1" applyAlignment="1">
      <alignment horizontal="right" vertical="center"/>
    </xf>
    <xf numFmtId="0" fontId="1" fillId="10" borderId="59" xfId="5" applyBorder="1" applyAlignment="1">
      <alignment horizontal="right" vertical="center"/>
    </xf>
    <xf numFmtId="4" fontId="33" fillId="0" borderId="0" xfId="0" applyNumberFormat="1" applyFont="1" applyAlignment="1">
      <alignment horizontal="right" vertical="center" wrapText="1" shrinkToFit="1"/>
    </xf>
  </cellXfs>
  <cellStyles count="6">
    <cellStyle name="20% - Accent1" xfId="5" builtinId="30"/>
    <cellStyle name="Good" xfId="4" builtinId="26"/>
    <cellStyle name="Normal" xfId="0" builtinId="0"/>
    <cellStyle name="Βασικό_MIMIDHS" xfId="1" xr:uid="{00000000-0005-0000-0000-000001000000}"/>
    <cellStyle name="Βασικό_MIMIDHS 2" xfId="3" xr:uid="{BBCEFB40-5F2F-4C9C-AF86-57E6DBC702D3}"/>
    <cellStyle name="Ποσοστό_EXLExport" xfId="2" xr:uid="{00000000-0005-0000-0000-000002000000}"/>
  </cellStyles>
  <dxfs count="0"/>
  <tableStyles count="0" defaultTableStyle="TableStyleMedium9" defaultPivotStyle="PivotStyleLight16"/>
  <colors>
    <mruColors>
      <color rgb="FF8E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223216</xdr:colOff>
      <xdr:row>14</xdr:row>
      <xdr:rowOff>159441</xdr:rowOff>
    </xdr:from>
    <xdr:to>
      <xdr:col>11</xdr:col>
      <xdr:colOff>89866</xdr:colOff>
      <xdr:row>42</xdr:row>
      <xdr:rowOff>65023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9808B9E-8B57-69D2-E40D-5216B1BCD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6129" y="2594528"/>
          <a:ext cx="8140976" cy="45438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495843</xdr:colOff>
      <xdr:row>8</xdr:row>
      <xdr:rowOff>171453</xdr:rowOff>
    </xdr:from>
    <xdr:to>
      <xdr:col>23</xdr:col>
      <xdr:colOff>309766</xdr:colOff>
      <xdr:row>71</xdr:row>
      <xdr:rowOff>153268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05926F-D55F-78AF-B9F0-FCF28EC62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012597" y="3531999"/>
          <a:ext cx="11621365" cy="83483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4</xdr:col>
      <xdr:colOff>2486025</xdr:colOff>
      <xdr:row>49</xdr:row>
      <xdr:rowOff>66674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D24A75B1-57FE-46C0-A9D3-34232FFAB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5201900"/>
          <a:ext cx="2486025" cy="15620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54</xdr:row>
      <xdr:rowOff>0</xdr:rowOff>
    </xdr:from>
    <xdr:to>
      <xdr:col>4</xdr:col>
      <xdr:colOff>2486025</xdr:colOff>
      <xdr:row>59</xdr:row>
      <xdr:rowOff>142874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36F38F6C-330D-206A-6CF3-A86C93991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5201900"/>
          <a:ext cx="2486025" cy="15620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AS\Angelos\&#924;&#917;&#923;&#917;&#932;&#917;&#931;\2023\&#931;&#932;&#913;&#932;&#921;&#922;&#917;&#931;\STAT%20048.023%20TSIPIS%20ASANH\&#928;&#913;&#929;&#913;&#916;&#927;&#932;&#917;&#913;\&#928;&#929;&#927;&#924;&#917;&#932;&#929;&#919;&#931;&#917;&#921;&#931;.xlsx" TargetMode="External"/><Relationship Id="rId1" Type="http://schemas.openxmlformats.org/officeDocument/2006/relationships/externalLinkPath" Target="file:///\\nas\Angelos\&#924;&#917;&#923;&#917;&#932;&#917;&#931;\2023\&#931;&#932;&#913;&#932;&#921;&#922;&#917;&#931;\STAT%20048.023%20TSIPIS%20ASANH\&#928;&#913;&#929;&#913;&#916;&#927;&#932;&#917;&#913;\&#928;&#929;&#927;&#924;&#917;&#932;&#929;&#919;&#931;&#917;&#921;&#93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Φύλλο1"/>
    </sheetNames>
    <sheetDataSet>
      <sheetData sheetId="0">
        <row r="92">
          <cell r="G92">
            <v>554.31640000000004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13"/>
  <sheetViews>
    <sheetView zoomScale="115" zoomScaleNormal="115" workbookViewId="0">
      <selection activeCell="Q15" sqref="Q15"/>
    </sheetView>
  </sheetViews>
  <sheetFormatPr defaultColWidth="9.140625" defaultRowHeight="12.75" x14ac:dyDescent="0.2"/>
  <cols>
    <col min="1" max="1" width="9.140625" style="69"/>
    <col min="2" max="2" width="13.140625" style="69" customWidth="1"/>
    <col min="3" max="3" width="22" style="69" customWidth="1"/>
    <col min="4" max="4" width="10.7109375" style="69" customWidth="1" collapsed="1"/>
    <col min="5" max="6" width="12.42578125" style="69" customWidth="1"/>
    <col min="7" max="9" width="10.7109375" style="69" customWidth="1" collapsed="1"/>
    <col min="10" max="11" width="10.7109375" style="69" customWidth="1"/>
    <col min="12" max="13" width="9.42578125" style="69" customWidth="1" collapsed="1"/>
    <col min="14" max="16384" width="9.140625" style="69"/>
  </cols>
  <sheetData>
    <row r="2" spans="2:12" customFormat="1" ht="14.25" customHeight="1" x14ac:dyDescent="0.2">
      <c r="B2" s="346" t="s">
        <v>97</v>
      </c>
      <c r="C2" s="346"/>
      <c r="D2" s="346"/>
      <c r="E2" s="346"/>
      <c r="F2" s="346"/>
      <c r="G2" s="346"/>
      <c r="H2" s="346"/>
      <c r="I2" s="346"/>
      <c r="J2" s="346"/>
      <c r="K2" s="346"/>
      <c r="L2" s="346"/>
    </row>
    <row r="3" spans="2:12" ht="15" customHeight="1" thickBot="1" x14ac:dyDescent="0.25">
      <c r="B3" s="344" t="s">
        <v>99</v>
      </c>
      <c r="C3" s="344"/>
      <c r="D3" s="344"/>
      <c r="E3" s="344"/>
      <c r="F3" s="344"/>
      <c r="G3" s="344"/>
      <c r="H3" s="344"/>
      <c r="I3" s="344"/>
      <c r="J3" s="344"/>
      <c r="K3" s="344"/>
      <c r="L3" s="345"/>
    </row>
    <row r="4" spans="2:12" ht="24" customHeight="1" thickBot="1" x14ac:dyDescent="0.25">
      <c r="B4" s="347" t="s">
        <v>27</v>
      </c>
      <c r="C4" s="348"/>
      <c r="D4" s="348"/>
      <c r="E4" s="348"/>
      <c r="F4" s="348"/>
      <c r="G4" s="348"/>
      <c r="H4" s="348"/>
      <c r="I4" s="348"/>
      <c r="J4" s="348"/>
      <c r="K4" s="348"/>
      <c r="L4" s="349"/>
    </row>
    <row r="5" spans="2:12" ht="12" customHeight="1" x14ac:dyDescent="0.2">
      <c r="B5" s="80"/>
      <c r="C5" s="80"/>
      <c r="D5" s="80"/>
      <c r="E5" s="350" t="s">
        <v>37</v>
      </c>
      <c r="F5" s="350"/>
      <c r="G5" s="351" t="s">
        <v>30</v>
      </c>
      <c r="H5" s="351" t="s">
        <v>31</v>
      </c>
      <c r="I5" s="351" t="s">
        <v>32</v>
      </c>
      <c r="J5" s="351" t="s">
        <v>90</v>
      </c>
      <c r="K5" s="351" t="s">
        <v>92</v>
      </c>
      <c r="L5" s="353" t="s">
        <v>91</v>
      </c>
    </row>
    <row r="6" spans="2:12" ht="12" customHeight="1" x14ac:dyDescent="0.2">
      <c r="B6" s="71" t="s">
        <v>28</v>
      </c>
      <c r="C6" s="71" t="s">
        <v>96</v>
      </c>
      <c r="D6" s="71" t="s">
        <v>29</v>
      </c>
      <c r="E6" s="76" t="s">
        <v>95</v>
      </c>
      <c r="F6" s="75" t="s">
        <v>94</v>
      </c>
      <c r="G6" s="352"/>
      <c r="H6" s="352"/>
      <c r="I6" s="352"/>
      <c r="J6" s="352"/>
      <c r="K6" s="352"/>
      <c r="L6" s="354"/>
    </row>
    <row r="7" spans="2:12" ht="12" customHeight="1" x14ac:dyDescent="0.2">
      <c r="B7" s="72">
        <v>1</v>
      </c>
      <c r="C7" s="72">
        <v>16</v>
      </c>
      <c r="D7" s="73" t="s">
        <v>89</v>
      </c>
      <c r="E7" s="74">
        <f>4*0.15*H7</f>
        <v>2.3820000000000001</v>
      </c>
      <c r="F7" s="74">
        <f>E7*C7</f>
        <v>38.112000000000002</v>
      </c>
      <c r="G7" s="83">
        <f>0.15*0.15</f>
        <v>2.2499999999999999E-2</v>
      </c>
      <c r="H7" s="74">
        <v>3.97</v>
      </c>
      <c r="I7" s="81">
        <f>G7*H7</f>
        <v>8.9325000000000002E-2</v>
      </c>
      <c r="J7" s="81">
        <f>I7*C7</f>
        <v>1.4292</v>
      </c>
      <c r="K7" s="74">
        <f>750*I7</f>
        <v>66.993750000000006</v>
      </c>
      <c r="L7" s="213">
        <f>K7*C7</f>
        <v>1071.9000000000001</v>
      </c>
    </row>
    <row r="8" spans="2:12" ht="12" customHeight="1" x14ac:dyDescent="0.2">
      <c r="B8" s="72">
        <v>2</v>
      </c>
      <c r="C8" s="72">
        <v>16</v>
      </c>
      <c r="D8" s="73" t="s">
        <v>89</v>
      </c>
      <c r="E8" s="74">
        <f>4*0.15*H8</f>
        <v>1.7999999999999998</v>
      </c>
      <c r="F8" s="74">
        <f>E8*C8</f>
        <v>28.799999999999997</v>
      </c>
      <c r="G8" s="83">
        <f>0.15*0.15</f>
        <v>2.2499999999999999E-2</v>
      </c>
      <c r="H8" s="74">
        <v>3</v>
      </c>
      <c r="I8" s="81">
        <f>G8*H8</f>
        <v>6.7500000000000004E-2</v>
      </c>
      <c r="J8" s="81">
        <f>I8*C8</f>
        <v>1.08</v>
      </c>
      <c r="K8" s="74">
        <f>750*I8</f>
        <v>50.625</v>
      </c>
      <c r="L8" s="213">
        <f>K8*C8</f>
        <v>810</v>
      </c>
    </row>
    <row r="9" spans="2:12" ht="12" customHeight="1" x14ac:dyDescent="0.2">
      <c r="B9" s="72">
        <v>3</v>
      </c>
      <c r="C9" s="72">
        <v>16</v>
      </c>
      <c r="D9" s="73" t="s">
        <v>89</v>
      </c>
      <c r="E9" s="74">
        <f>4*0.15*H9</f>
        <v>1.9799999999999998</v>
      </c>
      <c r="F9" s="74">
        <f>E9*C9</f>
        <v>31.679999999999996</v>
      </c>
      <c r="G9" s="83">
        <f>0.15*0.15</f>
        <v>2.2499999999999999E-2</v>
      </c>
      <c r="H9" s="74">
        <v>3.3</v>
      </c>
      <c r="I9" s="81">
        <f>G9*H9</f>
        <v>7.4249999999999997E-2</v>
      </c>
      <c r="J9" s="81">
        <f>I9*C9</f>
        <v>1.1879999999999999</v>
      </c>
      <c r="K9" s="74">
        <f>750*I9</f>
        <v>55.6875</v>
      </c>
      <c r="L9" s="213">
        <f>K9*C9</f>
        <v>891</v>
      </c>
    </row>
    <row r="10" spans="2:12" ht="13.5" thickBot="1" x14ac:dyDescent="0.25">
      <c r="B10" s="72">
        <v>4</v>
      </c>
      <c r="C10" s="72">
        <v>20</v>
      </c>
      <c r="D10" s="73" t="s">
        <v>89</v>
      </c>
      <c r="E10" s="74">
        <f>4*0.15*H10</f>
        <v>1.38</v>
      </c>
      <c r="F10" s="77">
        <f>E10*C10</f>
        <v>27.599999999999998</v>
      </c>
      <c r="G10" s="83">
        <f>0.15*0.15</f>
        <v>2.2499999999999999E-2</v>
      </c>
      <c r="H10" s="74">
        <v>2.2999999999999998</v>
      </c>
      <c r="I10" s="81">
        <f>G10*H10</f>
        <v>5.1749999999999997E-2</v>
      </c>
      <c r="J10" s="82">
        <f>I10*C10</f>
        <v>1.0349999999999999</v>
      </c>
      <c r="K10" s="74">
        <f>750*I10</f>
        <v>38.8125</v>
      </c>
      <c r="L10" s="214">
        <f>K10*C10</f>
        <v>776.25</v>
      </c>
    </row>
    <row r="11" spans="2:12" ht="13.5" thickBot="1" x14ac:dyDescent="0.25">
      <c r="F11" s="78">
        <f>SUM(F7:F10)</f>
        <v>126.19199999999999</v>
      </c>
      <c r="J11" s="79">
        <f>SUM(J7:J10)</f>
        <v>4.7321999999999997</v>
      </c>
      <c r="L11" s="215">
        <f>SUM(L7:L10)</f>
        <v>3549.15</v>
      </c>
    </row>
    <row r="12" spans="2:12" x14ac:dyDescent="0.2">
      <c r="L12" s="216"/>
    </row>
    <row r="13" spans="2:12" x14ac:dyDescent="0.2">
      <c r="C13" s="70" t="s">
        <v>93</v>
      </c>
    </row>
  </sheetData>
  <mergeCells count="10">
    <mergeCell ref="B3:L3"/>
    <mergeCell ref="B2:L2"/>
    <mergeCell ref="B4:L4"/>
    <mergeCell ref="E5:F5"/>
    <mergeCell ref="G5:G6"/>
    <mergeCell ref="H5:H6"/>
    <mergeCell ref="I5:I6"/>
    <mergeCell ref="J5:J6"/>
    <mergeCell ref="K5:K6"/>
    <mergeCell ref="L5:L6"/>
  </mergeCells>
  <phoneticPr fontId="18" type="noConversion"/>
  <pageMargins left="0.75" right="0.42" top="0.62" bottom="0.47" header="0" footer="0"/>
  <pageSetup paperSize="10" scale="120" orientation="landscape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Φύλλο5"/>
  <dimension ref="A1:V77"/>
  <sheetViews>
    <sheetView topLeftCell="A14" workbookViewId="0">
      <selection activeCell="H77" sqref="H77"/>
    </sheetView>
  </sheetViews>
  <sheetFormatPr defaultColWidth="8.85546875" defaultRowHeight="12.75" x14ac:dyDescent="0.2"/>
  <cols>
    <col min="1" max="1" width="7" customWidth="1"/>
    <col min="2" max="2" width="12.85546875" customWidth="1"/>
    <col min="3" max="3" width="9.42578125" customWidth="1"/>
    <col min="4" max="4" width="10" customWidth="1"/>
    <col min="5" max="5" width="12.28515625" customWidth="1"/>
    <col min="6" max="6" width="14.140625" customWidth="1"/>
    <col min="7" max="7" width="13.7109375" customWidth="1"/>
    <col min="8" max="8" width="12.85546875" customWidth="1"/>
    <col min="9" max="9" width="14.85546875" customWidth="1"/>
  </cols>
  <sheetData>
    <row r="1" spans="1:22" ht="15.75" x14ac:dyDescent="0.25">
      <c r="B1" s="355" t="s">
        <v>20</v>
      </c>
      <c r="C1" s="355"/>
      <c r="D1" s="355"/>
      <c r="E1" s="355"/>
      <c r="F1" s="355"/>
      <c r="G1" s="355"/>
    </row>
    <row r="2" spans="1:22" x14ac:dyDescent="0.2">
      <c r="B2" s="356"/>
      <c r="C2" s="356"/>
      <c r="D2" s="356"/>
      <c r="E2" s="356"/>
      <c r="F2" s="356"/>
    </row>
    <row r="3" spans="1:22" ht="15.75" x14ac:dyDescent="0.25">
      <c r="B3" s="27" t="s">
        <v>51</v>
      </c>
      <c r="C3" s="356" t="s">
        <v>33</v>
      </c>
      <c r="D3" s="356"/>
      <c r="E3" s="356"/>
      <c r="F3" s="356"/>
      <c r="I3" s="356" t="s">
        <v>7</v>
      </c>
      <c r="J3" s="356"/>
      <c r="K3" s="356"/>
      <c r="L3" s="356"/>
      <c r="M3" s="356"/>
    </row>
    <row r="4" spans="1:22" ht="13.5" thickBot="1" x14ac:dyDescent="0.25">
      <c r="B4" s="356"/>
      <c r="C4" s="356"/>
      <c r="D4" s="356"/>
      <c r="E4" s="356"/>
    </row>
    <row r="5" spans="1:22" x14ac:dyDescent="0.2">
      <c r="B5" s="3"/>
      <c r="C5" s="357" t="s">
        <v>1</v>
      </c>
      <c r="D5" s="358"/>
      <c r="E5" s="359"/>
      <c r="F5" s="4"/>
    </row>
    <row r="6" spans="1:22" ht="36.950000000000003" customHeight="1" x14ac:dyDescent="0.2">
      <c r="B6" s="7" t="s">
        <v>8</v>
      </c>
      <c r="C6" s="5" t="s">
        <v>2</v>
      </c>
      <c r="D6" s="2" t="s">
        <v>3</v>
      </c>
      <c r="E6" s="6" t="s">
        <v>9</v>
      </c>
      <c r="F6" s="85" t="s">
        <v>100</v>
      </c>
      <c r="G6" s="86" t="s">
        <v>35</v>
      </c>
      <c r="K6" s="361" t="s">
        <v>131</v>
      </c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</row>
    <row r="7" spans="1:22" ht="14.25" x14ac:dyDescent="0.2">
      <c r="A7" s="362"/>
      <c r="B7" s="8" t="s">
        <v>10</v>
      </c>
      <c r="C7" s="9">
        <v>7</v>
      </c>
      <c r="D7" s="10">
        <v>14</v>
      </c>
      <c r="E7" s="15">
        <v>88.12</v>
      </c>
      <c r="F7" s="19">
        <f>C7/100*D7/100*E7</f>
        <v>0.86357600000000012</v>
      </c>
      <c r="G7" s="17">
        <f>2*(C7/100+D7/100)*E7</f>
        <v>37.010400000000004</v>
      </c>
    </row>
    <row r="8" spans="1:22" ht="14.25" x14ac:dyDescent="0.2">
      <c r="A8" s="363"/>
      <c r="B8" s="8" t="s">
        <v>11</v>
      </c>
      <c r="C8" s="9">
        <v>7</v>
      </c>
      <c r="D8" s="10">
        <v>14</v>
      </c>
      <c r="E8" s="15">
        <v>82.05</v>
      </c>
      <c r="F8" s="19">
        <f t="shared" ref="F8:F13" si="0">C8/100*D8/100*E8</f>
        <v>0.80409000000000008</v>
      </c>
      <c r="G8" s="17">
        <f t="shared" ref="G8:G14" si="1">2*(C8/100+D8/100)*E8</f>
        <v>34.461000000000006</v>
      </c>
    </row>
    <row r="9" spans="1:22" ht="14.25" x14ac:dyDescent="0.2">
      <c r="A9" s="363"/>
      <c r="B9" s="8" t="s">
        <v>16</v>
      </c>
      <c r="C9" s="9">
        <v>7</v>
      </c>
      <c r="D9" s="10">
        <v>14</v>
      </c>
      <c r="E9" s="15">
        <v>72.05</v>
      </c>
      <c r="F9" s="19">
        <f t="shared" si="0"/>
        <v>0.70609000000000011</v>
      </c>
      <c r="G9" s="17">
        <f t="shared" si="1"/>
        <v>30.261000000000003</v>
      </c>
    </row>
    <row r="10" spans="1:22" ht="14.25" x14ac:dyDescent="0.2">
      <c r="A10" s="363"/>
      <c r="B10" s="8" t="s">
        <v>17</v>
      </c>
      <c r="C10" s="9">
        <v>7</v>
      </c>
      <c r="D10" s="10">
        <v>14</v>
      </c>
      <c r="E10" s="15">
        <v>61.05</v>
      </c>
      <c r="F10" s="19">
        <f t="shared" si="0"/>
        <v>0.5982900000000001</v>
      </c>
      <c r="G10" s="17">
        <f t="shared" si="1"/>
        <v>25.641000000000002</v>
      </c>
    </row>
    <row r="11" spans="1:22" ht="14.25" x14ac:dyDescent="0.2">
      <c r="A11" s="363"/>
      <c r="B11" s="8" t="s">
        <v>12</v>
      </c>
      <c r="C11" s="9">
        <v>7</v>
      </c>
      <c r="D11" s="10">
        <v>14</v>
      </c>
      <c r="E11" s="15">
        <v>50.95</v>
      </c>
      <c r="F11" s="19">
        <f t="shared" si="0"/>
        <v>0.49931000000000009</v>
      </c>
      <c r="G11" s="17">
        <f t="shared" si="1"/>
        <v>21.399000000000004</v>
      </c>
    </row>
    <row r="12" spans="1:22" ht="14.25" x14ac:dyDescent="0.2">
      <c r="A12" s="363"/>
      <c r="B12" s="8" t="s">
        <v>13</v>
      </c>
      <c r="C12" s="9">
        <v>7</v>
      </c>
      <c r="D12" s="10">
        <v>14</v>
      </c>
      <c r="E12" s="15">
        <v>40.4</v>
      </c>
      <c r="F12" s="19">
        <f t="shared" si="0"/>
        <v>0.39592000000000005</v>
      </c>
      <c r="G12" s="17">
        <f t="shared" si="1"/>
        <v>16.968</v>
      </c>
    </row>
    <row r="13" spans="1:22" ht="14.25" x14ac:dyDescent="0.2">
      <c r="A13" s="363"/>
      <c r="B13" s="8" t="s">
        <v>14</v>
      </c>
      <c r="C13" s="9">
        <v>7</v>
      </c>
      <c r="D13" s="10">
        <v>14</v>
      </c>
      <c r="E13" s="15">
        <v>29.87</v>
      </c>
      <c r="F13" s="19">
        <f t="shared" si="0"/>
        <v>0.29272600000000004</v>
      </c>
      <c r="G13" s="17">
        <f t="shared" si="1"/>
        <v>12.545400000000001</v>
      </c>
    </row>
    <row r="14" spans="1:22" ht="14.25" x14ac:dyDescent="0.2">
      <c r="A14" s="363"/>
      <c r="B14" s="8" t="s">
        <v>15</v>
      </c>
      <c r="C14" s="9">
        <v>7</v>
      </c>
      <c r="D14" s="10">
        <v>14</v>
      </c>
      <c r="E14" s="15">
        <v>9.14</v>
      </c>
      <c r="F14" s="19">
        <f>C14/100*D14/100*E14</f>
        <v>8.9572000000000013E-2</v>
      </c>
      <c r="G14" s="17">
        <f t="shared" si="1"/>
        <v>3.8388000000000004</v>
      </c>
    </row>
    <row r="15" spans="1:22" ht="15.75" x14ac:dyDescent="0.25">
      <c r="E15" s="20" t="s">
        <v>6</v>
      </c>
      <c r="F15" s="21">
        <f>SUM(F7:F14)</f>
        <v>4.2495740000000009</v>
      </c>
      <c r="G15" s="22">
        <f>SUM(G7:G14)</f>
        <v>182.12460000000002</v>
      </c>
    </row>
    <row r="19" spans="1:9" ht="13.5" thickBot="1" x14ac:dyDescent="0.25"/>
    <row r="20" spans="1:9" x14ac:dyDescent="0.2">
      <c r="B20" s="3"/>
      <c r="C20" s="357" t="s">
        <v>1</v>
      </c>
      <c r="D20" s="358"/>
      <c r="E20" s="359"/>
      <c r="G20" s="67"/>
      <c r="H20" s="63"/>
    </row>
    <row r="21" spans="1:9" ht="25.5" x14ac:dyDescent="0.2">
      <c r="B21" s="88" t="s">
        <v>8</v>
      </c>
      <c r="C21" s="2" t="s">
        <v>2</v>
      </c>
      <c r="D21" s="2" t="s">
        <v>3</v>
      </c>
      <c r="E21" s="64" t="s">
        <v>127</v>
      </c>
      <c r="F21" s="64" t="s">
        <v>126</v>
      </c>
      <c r="G21" s="94" t="s">
        <v>125</v>
      </c>
      <c r="H21" s="89" t="s">
        <v>100</v>
      </c>
      <c r="I21" s="90" t="s">
        <v>35</v>
      </c>
    </row>
    <row r="22" spans="1:9" ht="14.25" x14ac:dyDescent="0.2">
      <c r="A22" s="360" t="s">
        <v>128</v>
      </c>
      <c r="B22" s="10" t="s">
        <v>101</v>
      </c>
      <c r="C22" s="10">
        <v>7</v>
      </c>
      <c r="D22" s="10">
        <v>5</v>
      </c>
      <c r="E22" s="14">
        <f>F22/COS(RADIANS(17))</f>
        <v>0.49147512554895956</v>
      </c>
      <c r="F22" s="65">
        <v>0.47</v>
      </c>
      <c r="G22" s="62">
        <v>4</v>
      </c>
      <c r="H22" s="91">
        <f t="shared" ref="H22:H45" si="2">G22*C22/100*D22/100*E22</f>
        <v>6.880651757685435E-3</v>
      </c>
      <c r="I22" s="92">
        <f t="shared" ref="I22:I45" si="3">G22*2*(C22/100+D22/100)*E22</f>
        <v>0.47181612052700123</v>
      </c>
    </row>
    <row r="23" spans="1:9" ht="14.25" x14ac:dyDescent="0.2">
      <c r="A23" s="360"/>
      <c r="B23" s="10" t="s">
        <v>102</v>
      </c>
      <c r="C23" s="10">
        <v>7</v>
      </c>
      <c r="D23" s="10">
        <v>5</v>
      </c>
      <c r="E23" s="14">
        <f t="shared" ref="E23:E45" si="4">F23/COS(RADIANS(17))</f>
        <v>0.86792415788433286</v>
      </c>
      <c r="F23" s="65">
        <v>0.83</v>
      </c>
      <c r="G23" s="62">
        <v>4</v>
      </c>
      <c r="H23" s="91">
        <f t="shared" si="2"/>
        <v>1.2150938210380663E-2</v>
      </c>
      <c r="I23" s="92">
        <f t="shared" si="3"/>
        <v>0.83320719156895962</v>
      </c>
    </row>
    <row r="24" spans="1:9" ht="14.25" x14ac:dyDescent="0.2">
      <c r="A24" s="360"/>
      <c r="B24" s="10" t="s">
        <v>103</v>
      </c>
      <c r="C24" s="10">
        <v>7</v>
      </c>
      <c r="D24" s="10">
        <v>5</v>
      </c>
      <c r="E24" s="14">
        <f t="shared" si="4"/>
        <v>1.1607178497007344</v>
      </c>
      <c r="F24" s="65">
        <v>1.1100000000000001</v>
      </c>
      <c r="G24" s="62">
        <v>4</v>
      </c>
      <c r="H24" s="91">
        <f t="shared" si="2"/>
        <v>1.6250049895810286E-2</v>
      </c>
      <c r="I24" s="92">
        <f t="shared" si="3"/>
        <v>1.1142891357127052</v>
      </c>
    </row>
    <row r="25" spans="1:9" ht="14.25" x14ac:dyDescent="0.2">
      <c r="A25" s="360"/>
      <c r="B25" s="10" t="s">
        <v>104</v>
      </c>
      <c r="C25" s="10">
        <v>7</v>
      </c>
      <c r="D25" s="10">
        <v>5</v>
      </c>
      <c r="E25" s="14">
        <f t="shared" si="4"/>
        <v>1.5476237996009792</v>
      </c>
      <c r="F25" s="65">
        <v>1.48</v>
      </c>
      <c r="G25" s="62">
        <v>4</v>
      </c>
      <c r="H25" s="91">
        <f t="shared" si="2"/>
        <v>2.1666733194413711E-2</v>
      </c>
      <c r="I25" s="92">
        <f t="shared" si="3"/>
        <v>1.4857188476169401</v>
      </c>
    </row>
    <row r="26" spans="1:9" ht="14.25" x14ac:dyDescent="0.2">
      <c r="A26" s="360"/>
      <c r="B26" s="10" t="s">
        <v>105</v>
      </c>
      <c r="C26" s="10">
        <v>7</v>
      </c>
      <c r="D26" s="10">
        <v>5</v>
      </c>
      <c r="E26" s="14">
        <f t="shared" si="4"/>
        <v>1.9345297495012239</v>
      </c>
      <c r="F26" s="65">
        <v>1.85</v>
      </c>
      <c r="G26" s="62">
        <v>4</v>
      </c>
      <c r="H26" s="91">
        <f t="shared" si="2"/>
        <v>2.708341649301714E-2</v>
      </c>
      <c r="I26" s="92">
        <f t="shared" si="3"/>
        <v>1.8571485595211752</v>
      </c>
    </row>
    <row r="27" spans="1:9" ht="14.25" x14ac:dyDescent="0.2">
      <c r="A27" s="360"/>
      <c r="B27" s="10" t="s">
        <v>106</v>
      </c>
      <c r="C27" s="10">
        <v>7</v>
      </c>
      <c r="D27" s="10">
        <v>5</v>
      </c>
      <c r="E27" s="14">
        <f t="shared" si="4"/>
        <v>2.3214356994014689</v>
      </c>
      <c r="F27" s="65">
        <v>2.2200000000000002</v>
      </c>
      <c r="G27" s="62">
        <v>4</v>
      </c>
      <c r="H27" s="91">
        <f t="shared" si="2"/>
        <v>3.2500099791620572E-2</v>
      </c>
      <c r="I27" s="92">
        <f t="shared" si="3"/>
        <v>2.2285782714254103</v>
      </c>
    </row>
    <row r="28" spans="1:9" ht="14.25" x14ac:dyDescent="0.2">
      <c r="A28" s="360"/>
      <c r="B28" s="10" t="s">
        <v>107</v>
      </c>
      <c r="C28" s="10">
        <v>7</v>
      </c>
      <c r="D28" s="10">
        <v>5</v>
      </c>
      <c r="E28" s="14">
        <f t="shared" si="4"/>
        <v>2.697884731736842</v>
      </c>
      <c r="F28" s="65">
        <v>2.58</v>
      </c>
      <c r="G28" s="62">
        <v>4</v>
      </c>
      <c r="H28" s="91">
        <f t="shared" si="2"/>
        <v>3.7770386244315793E-2</v>
      </c>
      <c r="I28" s="92">
        <f t="shared" si="3"/>
        <v>2.5899693424673687</v>
      </c>
    </row>
    <row r="29" spans="1:9" ht="14.25" x14ac:dyDescent="0.2">
      <c r="A29" s="360"/>
      <c r="B29" s="10" t="s">
        <v>108</v>
      </c>
      <c r="C29" s="10">
        <v>7</v>
      </c>
      <c r="D29" s="10">
        <v>5</v>
      </c>
      <c r="E29" s="14">
        <f t="shared" si="4"/>
        <v>3.0847906816370871</v>
      </c>
      <c r="F29" s="65">
        <v>2.95</v>
      </c>
      <c r="G29" s="62">
        <v>4</v>
      </c>
      <c r="H29" s="91">
        <f t="shared" si="2"/>
        <v>4.3187069542919225E-2</v>
      </c>
      <c r="I29" s="92">
        <f t="shared" si="3"/>
        <v>2.9613990543716038</v>
      </c>
    </row>
    <row r="30" spans="1:9" ht="14.25" x14ac:dyDescent="0.2">
      <c r="A30" s="360"/>
      <c r="B30" s="10" t="s">
        <v>109</v>
      </c>
      <c r="C30" s="10">
        <v>7</v>
      </c>
      <c r="D30" s="10">
        <v>5</v>
      </c>
      <c r="E30" s="14">
        <f t="shared" si="4"/>
        <v>3.4716966315373314</v>
      </c>
      <c r="F30" s="65">
        <v>3.32</v>
      </c>
      <c r="G30" s="62">
        <v>4</v>
      </c>
      <c r="H30" s="91">
        <f t="shared" si="2"/>
        <v>4.860375284152265E-2</v>
      </c>
      <c r="I30" s="92">
        <f t="shared" si="3"/>
        <v>3.3328287662758385</v>
      </c>
    </row>
    <row r="31" spans="1:9" ht="14.25" x14ac:dyDescent="0.2">
      <c r="A31" s="360"/>
      <c r="B31" s="10" t="s">
        <v>110</v>
      </c>
      <c r="C31" s="10">
        <v>7</v>
      </c>
      <c r="D31" s="10">
        <v>5</v>
      </c>
      <c r="E31" s="14">
        <f t="shared" si="4"/>
        <v>3.8586025814375762</v>
      </c>
      <c r="F31" s="65">
        <v>3.69</v>
      </c>
      <c r="G31" s="62">
        <v>4</v>
      </c>
      <c r="H31" s="91">
        <f t="shared" si="2"/>
        <v>5.4020436140126075E-2</v>
      </c>
      <c r="I31" s="92">
        <f t="shared" si="3"/>
        <v>3.7042584781800736</v>
      </c>
    </row>
    <row r="32" spans="1:9" ht="14.25" x14ac:dyDescent="0.2">
      <c r="A32" s="360"/>
      <c r="B32" s="10" t="s">
        <v>111</v>
      </c>
      <c r="C32" s="10">
        <v>7</v>
      </c>
      <c r="D32" s="10">
        <v>5</v>
      </c>
      <c r="E32" s="14">
        <f t="shared" si="4"/>
        <v>4.2455085313378209</v>
      </c>
      <c r="F32" s="65">
        <v>4.0599999999999996</v>
      </c>
      <c r="G32" s="62">
        <v>4</v>
      </c>
      <c r="H32" s="91">
        <f t="shared" si="2"/>
        <v>5.9437119438729501E-2</v>
      </c>
      <c r="I32" s="92">
        <f t="shared" si="3"/>
        <v>4.0756881900843087</v>
      </c>
    </row>
    <row r="33" spans="1:9" ht="14.25" x14ac:dyDescent="0.2">
      <c r="A33" s="360"/>
      <c r="B33" s="10" t="s">
        <v>112</v>
      </c>
      <c r="C33" s="10">
        <v>7</v>
      </c>
      <c r="D33" s="10">
        <v>5</v>
      </c>
      <c r="E33" s="14">
        <f t="shared" si="4"/>
        <v>4.6324144812380652</v>
      </c>
      <c r="F33" s="65">
        <v>4.43</v>
      </c>
      <c r="G33" s="62">
        <v>4</v>
      </c>
      <c r="H33" s="91">
        <f t="shared" si="2"/>
        <v>6.4853802737332919E-2</v>
      </c>
      <c r="I33" s="92">
        <f t="shared" si="3"/>
        <v>4.447117901988543</v>
      </c>
    </row>
    <row r="34" spans="1:9" ht="14.25" x14ac:dyDescent="0.2">
      <c r="A34" s="360"/>
      <c r="B34" s="10" t="s">
        <v>113</v>
      </c>
      <c r="C34" s="10">
        <v>7</v>
      </c>
      <c r="D34" s="10">
        <v>5</v>
      </c>
      <c r="E34" s="14">
        <f t="shared" si="4"/>
        <v>5.0193204311383104</v>
      </c>
      <c r="F34" s="65">
        <v>4.8</v>
      </c>
      <c r="G34" s="62">
        <v>4</v>
      </c>
      <c r="H34" s="91">
        <f t="shared" si="2"/>
        <v>7.0270486035936358E-2</v>
      </c>
      <c r="I34" s="92">
        <f t="shared" si="3"/>
        <v>4.8185476138927781</v>
      </c>
    </row>
    <row r="35" spans="1:9" ht="14.25" x14ac:dyDescent="0.2">
      <c r="A35" s="360"/>
      <c r="B35" s="10" t="s">
        <v>114</v>
      </c>
      <c r="C35" s="10">
        <v>7</v>
      </c>
      <c r="D35" s="10">
        <v>5</v>
      </c>
      <c r="E35" s="14">
        <f t="shared" si="4"/>
        <v>5.4062263810385556</v>
      </c>
      <c r="F35" s="65">
        <v>5.17</v>
      </c>
      <c r="G35" s="62">
        <v>4</v>
      </c>
      <c r="H35" s="91">
        <f t="shared" si="2"/>
        <v>7.5687169334539783E-2</v>
      </c>
      <c r="I35" s="92">
        <f t="shared" si="3"/>
        <v>5.1899773257970141</v>
      </c>
    </row>
    <row r="36" spans="1:9" ht="14.25" x14ac:dyDescent="0.2">
      <c r="A36" s="360"/>
      <c r="B36" s="10" t="s">
        <v>115</v>
      </c>
      <c r="C36" s="10">
        <v>7</v>
      </c>
      <c r="D36" s="10">
        <v>5</v>
      </c>
      <c r="E36" s="14">
        <f t="shared" si="4"/>
        <v>5.7931323309387999</v>
      </c>
      <c r="F36" s="65">
        <v>5.54</v>
      </c>
      <c r="G36" s="62">
        <v>4</v>
      </c>
      <c r="H36" s="91">
        <f t="shared" si="2"/>
        <v>8.1103852633143209E-2</v>
      </c>
      <c r="I36" s="92">
        <f t="shared" si="3"/>
        <v>5.5614070377012483</v>
      </c>
    </row>
    <row r="37" spans="1:9" ht="14.25" x14ac:dyDescent="0.2">
      <c r="A37" s="360"/>
      <c r="B37" s="10" t="s">
        <v>116</v>
      </c>
      <c r="C37" s="10">
        <v>7</v>
      </c>
      <c r="D37" s="10">
        <v>5</v>
      </c>
      <c r="E37" s="14">
        <f t="shared" si="4"/>
        <v>6.1695813632741743</v>
      </c>
      <c r="F37" s="65">
        <v>5.9</v>
      </c>
      <c r="G37" s="62">
        <v>4</v>
      </c>
      <c r="H37" s="91">
        <f t="shared" si="2"/>
        <v>8.637413908583845E-2</v>
      </c>
      <c r="I37" s="92">
        <f t="shared" si="3"/>
        <v>5.9227981087432076</v>
      </c>
    </row>
    <row r="38" spans="1:9" ht="14.25" x14ac:dyDescent="0.2">
      <c r="A38" s="360"/>
      <c r="B38" s="10" t="s">
        <v>117</v>
      </c>
      <c r="C38" s="10">
        <v>7</v>
      </c>
      <c r="D38" s="10">
        <v>5</v>
      </c>
      <c r="E38" s="14">
        <f t="shared" si="4"/>
        <v>6.5564873131744177</v>
      </c>
      <c r="F38" s="65">
        <v>6.27</v>
      </c>
      <c r="G38" s="62">
        <v>4</v>
      </c>
      <c r="H38" s="91">
        <f t="shared" si="2"/>
        <v>9.1790822384441861E-2</v>
      </c>
      <c r="I38" s="92">
        <f t="shared" si="3"/>
        <v>6.2942278206474418</v>
      </c>
    </row>
    <row r="39" spans="1:9" ht="14.25" x14ac:dyDescent="0.2">
      <c r="A39" s="360"/>
      <c r="B39" s="10" t="s">
        <v>118</v>
      </c>
      <c r="C39" s="10">
        <v>7</v>
      </c>
      <c r="D39" s="10">
        <v>5</v>
      </c>
      <c r="E39" s="14">
        <f t="shared" si="4"/>
        <v>6.9433932630746629</v>
      </c>
      <c r="F39" s="65">
        <v>6.64</v>
      </c>
      <c r="G39" s="62">
        <v>4</v>
      </c>
      <c r="H39" s="91">
        <f t="shared" si="2"/>
        <v>9.72075056830453E-2</v>
      </c>
      <c r="I39" s="92">
        <f t="shared" si="3"/>
        <v>6.6656575325516769</v>
      </c>
    </row>
    <row r="40" spans="1:9" ht="14.25" x14ac:dyDescent="0.2">
      <c r="A40" s="360"/>
      <c r="B40" s="10" t="s">
        <v>119</v>
      </c>
      <c r="C40" s="10">
        <v>7</v>
      </c>
      <c r="D40" s="10">
        <v>5</v>
      </c>
      <c r="E40" s="14">
        <f t="shared" si="4"/>
        <v>7.3302992129749081</v>
      </c>
      <c r="F40" s="65">
        <v>7.01</v>
      </c>
      <c r="G40" s="62">
        <v>4</v>
      </c>
      <c r="H40" s="91">
        <f t="shared" si="2"/>
        <v>0.10262418898164873</v>
      </c>
      <c r="I40" s="92">
        <f t="shared" si="3"/>
        <v>7.037087244455912</v>
      </c>
    </row>
    <row r="41" spans="1:9" ht="14.25" x14ac:dyDescent="0.2">
      <c r="A41" s="360"/>
      <c r="B41" s="10" t="s">
        <v>120</v>
      </c>
      <c r="C41" s="10">
        <v>7</v>
      </c>
      <c r="D41" s="10">
        <v>5</v>
      </c>
      <c r="E41" s="14">
        <f t="shared" si="4"/>
        <v>7.7172051628751523</v>
      </c>
      <c r="F41" s="65">
        <v>7.38</v>
      </c>
      <c r="G41" s="62">
        <v>4</v>
      </c>
      <c r="H41" s="91">
        <f t="shared" si="2"/>
        <v>0.10804087228025215</v>
      </c>
      <c r="I41" s="92">
        <f t="shared" si="3"/>
        <v>7.4085169563601472</v>
      </c>
    </row>
    <row r="42" spans="1:9" ht="14.25" x14ac:dyDescent="0.2">
      <c r="A42" s="360"/>
      <c r="B42" s="10" t="s">
        <v>121</v>
      </c>
      <c r="C42" s="10">
        <v>7</v>
      </c>
      <c r="D42" s="10">
        <v>5</v>
      </c>
      <c r="E42" s="14">
        <f t="shared" si="4"/>
        <v>8.1041111127753975</v>
      </c>
      <c r="F42" s="65">
        <v>7.75</v>
      </c>
      <c r="G42" s="62">
        <v>4</v>
      </c>
      <c r="H42" s="91">
        <f t="shared" si="2"/>
        <v>0.11345755557885558</v>
      </c>
      <c r="I42" s="92">
        <f t="shared" si="3"/>
        <v>7.7799466682643823</v>
      </c>
    </row>
    <row r="43" spans="1:9" ht="14.25" x14ac:dyDescent="0.2">
      <c r="A43" s="360"/>
      <c r="B43" s="10" t="s">
        <v>122</v>
      </c>
      <c r="C43" s="10">
        <v>7</v>
      </c>
      <c r="D43" s="10">
        <v>5</v>
      </c>
      <c r="E43" s="14">
        <f t="shared" si="4"/>
        <v>8.5119308978053851</v>
      </c>
      <c r="F43" s="65">
        <v>8.14</v>
      </c>
      <c r="G43" s="62">
        <v>4</v>
      </c>
      <c r="H43" s="91">
        <f t="shared" si="2"/>
        <v>0.11916703256927541</v>
      </c>
      <c r="I43" s="92">
        <f t="shared" si="3"/>
        <v>8.171453661893171</v>
      </c>
    </row>
    <row r="44" spans="1:9" ht="14.25" x14ac:dyDescent="0.2">
      <c r="A44" s="360"/>
      <c r="B44" s="10" t="s">
        <v>123</v>
      </c>
      <c r="C44" s="10">
        <v>7</v>
      </c>
      <c r="D44" s="10">
        <v>5</v>
      </c>
      <c r="E44" s="14">
        <f t="shared" si="4"/>
        <v>8.9302076004002426</v>
      </c>
      <c r="F44" s="65">
        <v>8.5399999999999991</v>
      </c>
      <c r="G44" s="62">
        <v>4</v>
      </c>
      <c r="H44" s="91">
        <f t="shared" si="2"/>
        <v>0.12502290640560343</v>
      </c>
      <c r="I44" s="92">
        <f t="shared" si="3"/>
        <v>8.5729992963842339</v>
      </c>
    </row>
    <row r="45" spans="1:9" ht="14.25" x14ac:dyDescent="0.2">
      <c r="A45" s="360"/>
      <c r="B45" s="10" t="s">
        <v>124</v>
      </c>
      <c r="C45" s="10">
        <v>7</v>
      </c>
      <c r="D45" s="10">
        <v>5</v>
      </c>
      <c r="E45" s="14">
        <f t="shared" si="4"/>
        <v>9.2230012922166456</v>
      </c>
      <c r="F45" s="65">
        <v>8.82</v>
      </c>
      <c r="G45" s="62">
        <v>48</v>
      </c>
      <c r="H45" s="91">
        <f t="shared" si="2"/>
        <v>1.5494642170923965</v>
      </c>
      <c r="I45" s="92">
        <f t="shared" si="3"/>
        <v>106.24897488633577</v>
      </c>
    </row>
    <row r="46" spans="1:9" ht="15.75" x14ac:dyDescent="0.25">
      <c r="B46" s="87"/>
      <c r="C46" s="87"/>
      <c r="D46" s="87"/>
      <c r="F46" s="67"/>
      <c r="G46" s="93" t="s">
        <v>6</v>
      </c>
      <c r="H46" s="21">
        <f>SUM(H22:H45)</f>
        <v>3.0446152043528505</v>
      </c>
      <c r="I46" s="22">
        <f>SUM(I22:I45)</f>
        <v>208.77361401276693</v>
      </c>
    </row>
    <row r="47" spans="1:9" ht="25.5" x14ac:dyDescent="0.2">
      <c r="B47" s="7" t="s">
        <v>8</v>
      </c>
      <c r="C47" s="5" t="s">
        <v>2</v>
      </c>
      <c r="D47" s="2" t="s">
        <v>3</v>
      </c>
      <c r="E47" s="64" t="s">
        <v>127</v>
      </c>
      <c r="F47" s="64" t="s">
        <v>126</v>
      </c>
      <c r="G47" s="94" t="s">
        <v>125</v>
      </c>
      <c r="H47" s="85" t="s">
        <v>100</v>
      </c>
      <c r="I47" s="86" t="s">
        <v>35</v>
      </c>
    </row>
    <row r="48" spans="1:9" ht="14.25" x14ac:dyDescent="0.2">
      <c r="A48" s="360" t="s">
        <v>129</v>
      </c>
      <c r="B48" s="10" t="s">
        <v>101</v>
      </c>
      <c r="C48" s="10">
        <v>7</v>
      </c>
      <c r="D48" s="10">
        <v>5</v>
      </c>
      <c r="E48" s="14">
        <f>F48/COS(RADIANS(17))</f>
        <v>9.4112258083843319</v>
      </c>
      <c r="F48" s="65">
        <v>9</v>
      </c>
      <c r="G48" s="62">
        <v>2</v>
      </c>
      <c r="H48" s="91">
        <f t="shared" ref="H48:H71" si="5">G48*C48/100*D48/100*E48</f>
        <v>6.5878580658690331E-2</v>
      </c>
      <c r="I48" s="92">
        <f t="shared" ref="I48:I71" si="6">G48*2*(C48/100+D48/100)*E48</f>
        <v>4.5173883880244796</v>
      </c>
    </row>
    <row r="49" spans="1:9" ht="14.25" x14ac:dyDescent="0.2">
      <c r="A49" s="360"/>
      <c r="B49" s="10" t="s">
        <v>102</v>
      </c>
      <c r="C49" s="10">
        <v>7</v>
      </c>
      <c r="D49" s="10">
        <v>5</v>
      </c>
      <c r="E49" s="14">
        <f t="shared" ref="E49:E71" si="7">F49/COS(RADIANS(17))</f>
        <v>9.1184321165679325</v>
      </c>
      <c r="F49" s="65">
        <v>8.7200000000000006</v>
      </c>
      <c r="G49" s="62">
        <v>4</v>
      </c>
      <c r="H49" s="91">
        <f t="shared" si="5"/>
        <v>0.12765804963195107</v>
      </c>
      <c r="I49" s="92">
        <f t="shared" si="6"/>
        <v>8.7536948319052161</v>
      </c>
    </row>
    <row r="50" spans="1:9" ht="14.25" x14ac:dyDescent="0.2">
      <c r="A50" s="360"/>
      <c r="B50" s="10" t="s">
        <v>103</v>
      </c>
      <c r="C50" s="10">
        <v>7</v>
      </c>
      <c r="D50" s="10">
        <v>5</v>
      </c>
      <c r="E50" s="14">
        <f t="shared" si="7"/>
        <v>8.7001554139730715</v>
      </c>
      <c r="F50" s="65">
        <v>8.32</v>
      </c>
      <c r="G50" s="62">
        <v>4</v>
      </c>
      <c r="H50" s="91">
        <f t="shared" si="5"/>
        <v>0.12180217579562302</v>
      </c>
      <c r="I50" s="92">
        <f t="shared" si="6"/>
        <v>8.3521491974141497</v>
      </c>
    </row>
    <row r="51" spans="1:9" ht="14.25" x14ac:dyDescent="0.2">
      <c r="A51" s="360"/>
      <c r="B51" s="10" t="s">
        <v>104</v>
      </c>
      <c r="C51" s="10">
        <v>7</v>
      </c>
      <c r="D51" s="10">
        <v>5</v>
      </c>
      <c r="E51" s="14">
        <f t="shared" si="7"/>
        <v>8.2714217938133405</v>
      </c>
      <c r="F51" s="65">
        <v>7.91</v>
      </c>
      <c r="G51" s="62">
        <v>4</v>
      </c>
      <c r="H51" s="91">
        <f t="shared" si="5"/>
        <v>0.11579990511338678</v>
      </c>
      <c r="I51" s="92">
        <f t="shared" si="6"/>
        <v>7.9405649220608074</v>
      </c>
    </row>
    <row r="52" spans="1:9" ht="14.25" x14ac:dyDescent="0.2">
      <c r="A52" s="360"/>
      <c r="B52" s="10" t="s">
        <v>105</v>
      </c>
      <c r="C52" s="10">
        <v>7</v>
      </c>
      <c r="D52" s="10">
        <v>5</v>
      </c>
      <c r="E52" s="14">
        <f t="shared" si="7"/>
        <v>7.8740589263482255</v>
      </c>
      <c r="F52" s="65">
        <v>7.53</v>
      </c>
      <c r="G52" s="62">
        <v>4</v>
      </c>
      <c r="H52" s="91">
        <f t="shared" si="5"/>
        <v>0.11023682496887517</v>
      </c>
      <c r="I52" s="92">
        <f t="shared" si="6"/>
        <v>7.5590965692942973</v>
      </c>
    </row>
    <row r="53" spans="1:9" ht="14.25" x14ac:dyDescent="0.2">
      <c r="A53" s="360"/>
      <c r="B53" s="10" t="s">
        <v>106</v>
      </c>
      <c r="C53" s="10">
        <v>7</v>
      </c>
      <c r="D53" s="10">
        <v>5</v>
      </c>
      <c r="E53" s="14">
        <f t="shared" si="7"/>
        <v>7.4766960588831086</v>
      </c>
      <c r="F53" s="65">
        <v>7.15</v>
      </c>
      <c r="G53" s="62">
        <v>4</v>
      </c>
      <c r="H53" s="91">
        <f t="shared" si="5"/>
        <v>0.10467374482436353</v>
      </c>
      <c r="I53" s="92">
        <f t="shared" si="6"/>
        <v>7.1776282165277845</v>
      </c>
    </row>
    <row r="54" spans="1:9" ht="14.25" x14ac:dyDescent="0.2">
      <c r="A54" s="360"/>
      <c r="B54" s="10" t="s">
        <v>107</v>
      </c>
      <c r="C54" s="10">
        <v>7</v>
      </c>
      <c r="D54" s="10">
        <v>5</v>
      </c>
      <c r="E54" s="14">
        <f t="shared" si="7"/>
        <v>6.9747640157692778</v>
      </c>
      <c r="F54" s="65">
        <v>6.67</v>
      </c>
      <c r="G54" s="62">
        <v>4</v>
      </c>
      <c r="H54" s="91">
        <f t="shared" si="5"/>
        <v>9.7646696220769907E-2</v>
      </c>
      <c r="I54" s="92">
        <f t="shared" si="6"/>
        <v>6.6957734551385073</v>
      </c>
    </row>
    <row r="55" spans="1:9" ht="14.25" x14ac:dyDescent="0.2">
      <c r="A55" s="360"/>
      <c r="B55" s="10" t="s">
        <v>108</v>
      </c>
      <c r="C55" s="10">
        <v>7</v>
      </c>
      <c r="D55" s="10">
        <v>5</v>
      </c>
      <c r="E55" s="14">
        <f t="shared" si="7"/>
        <v>6.6819703239528758</v>
      </c>
      <c r="F55" s="65">
        <v>6.39</v>
      </c>
      <c r="G55" s="62">
        <v>4</v>
      </c>
      <c r="H55" s="91">
        <f t="shared" si="5"/>
        <v>9.3547584535340275E-2</v>
      </c>
      <c r="I55" s="92">
        <f t="shared" si="6"/>
        <v>6.4146915109947615</v>
      </c>
    </row>
    <row r="56" spans="1:9" ht="14.25" x14ac:dyDescent="0.2">
      <c r="A56" s="360"/>
      <c r="B56" s="10" t="s">
        <v>109</v>
      </c>
      <c r="C56" s="10">
        <v>7</v>
      </c>
      <c r="D56" s="10">
        <v>5</v>
      </c>
      <c r="E56" s="14">
        <f t="shared" si="7"/>
        <v>6.2846074564877599</v>
      </c>
      <c r="F56" s="65">
        <v>6.01</v>
      </c>
      <c r="G56" s="62">
        <v>4</v>
      </c>
      <c r="H56" s="91">
        <f t="shared" si="5"/>
        <v>8.7984504390828652E-2</v>
      </c>
      <c r="I56" s="92">
        <f t="shared" si="6"/>
        <v>6.0332231582282496</v>
      </c>
    </row>
    <row r="57" spans="1:9" ht="14.25" x14ac:dyDescent="0.2">
      <c r="A57" s="360"/>
      <c r="B57" s="10" t="s">
        <v>110</v>
      </c>
      <c r="C57" s="10">
        <v>7</v>
      </c>
      <c r="D57" s="10">
        <v>5</v>
      </c>
      <c r="E57" s="14">
        <f t="shared" si="7"/>
        <v>5.887244589022643</v>
      </c>
      <c r="F57" s="65">
        <v>5.63</v>
      </c>
      <c r="G57" s="62">
        <v>4</v>
      </c>
      <c r="H57" s="91">
        <f t="shared" si="5"/>
        <v>8.2421424246317015E-2</v>
      </c>
      <c r="I57" s="92">
        <f t="shared" si="6"/>
        <v>5.6517548054617377</v>
      </c>
    </row>
    <row r="58" spans="1:9" ht="14.25" x14ac:dyDescent="0.2">
      <c r="A58" s="360"/>
      <c r="B58" s="10" t="s">
        <v>111</v>
      </c>
      <c r="C58" s="10">
        <v>7</v>
      </c>
      <c r="D58" s="10">
        <v>5</v>
      </c>
      <c r="E58" s="14">
        <f t="shared" si="7"/>
        <v>5.4898817215575271</v>
      </c>
      <c r="F58" s="97">
        <v>5.25</v>
      </c>
      <c r="G58" s="62">
        <v>4</v>
      </c>
      <c r="H58" s="91">
        <f t="shared" si="5"/>
        <v>7.6858344101805393E-2</v>
      </c>
      <c r="I58" s="92">
        <f t="shared" si="6"/>
        <v>5.2702864526952267</v>
      </c>
    </row>
    <row r="59" spans="1:9" ht="14.25" x14ac:dyDescent="0.2">
      <c r="A59" s="360"/>
      <c r="B59" s="10" t="s">
        <v>112</v>
      </c>
      <c r="C59" s="10">
        <v>7</v>
      </c>
      <c r="D59" s="10">
        <v>5</v>
      </c>
      <c r="E59" s="14">
        <f t="shared" si="7"/>
        <v>5.0925188540924111</v>
      </c>
      <c r="F59" s="65">
        <v>4.87</v>
      </c>
      <c r="G59" s="62">
        <v>4</v>
      </c>
      <c r="H59" s="91">
        <f t="shared" si="5"/>
        <v>7.129526395729377E-2</v>
      </c>
      <c r="I59" s="92">
        <f t="shared" si="6"/>
        <v>4.8888180999287147</v>
      </c>
    </row>
    <row r="60" spans="1:9" ht="14.25" x14ac:dyDescent="0.2">
      <c r="A60" s="360"/>
      <c r="B60" s="10" t="s">
        <v>113</v>
      </c>
      <c r="C60" s="10">
        <v>7</v>
      </c>
      <c r="D60" s="10">
        <v>5</v>
      </c>
      <c r="E60" s="14">
        <f t="shared" si="7"/>
        <v>4.6951559866272952</v>
      </c>
      <c r="F60" s="65">
        <v>4.49</v>
      </c>
      <c r="G60" s="62">
        <v>4</v>
      </c>
      <c r="H60" s="91">
        <f t="shared" si="5"/>
        <v>6.5732183812782147E-2</v>
      </c>
      <c r="I60" s="92">
        <f t="shared" si="6"/>
        <v>4.5073497471622037</v>
      </c>
    </row>
    <row r="61" spans="1:9" ht="14.25" x14ac:dyDescent="0.2">
      <c r="A61" s="360"/>
      <c r="B61" s="10" t="s">
        <v>114</v>
      </c>
      <c r="C61" s="10">
        <v>7</v>
      </c>
      <c r="D61" s="10">
        <v>5</v>
      </c>
      <c r="E61" s="14">
        <f t="shared" si="7"/>
        <v>4.2977931191621792</v>
      </c>
      <c r="F61" s="65">
        <v>4.1100000000000003</v>
      </c>
      <c r="G61" s="62">
        <v>4</v>
      </c>
      <c r="H61" s="91">
        <f t="shared" si="5"/>
        <v>6.0169103668270517E-2</v>
      </c>
      <c r="I61" s="92">
        <f t="shared" si="6"/>
        <v>4.1258813943956927</v>
      </c>
    </row>
    <row r="62" spans="1:9" ht="14.25" x14ac:dyDescent="0.2">
      <c r="A62" s="360"/>
      <c r="B62" s="10" t="s">
        <v>115</v>
      </c>
      <c r="C62" s="10">
        <v>7</v>
      </c>
      <c r="D62" s="10">
        <v>5</v>
      </c>
      <c r="E62" s="14">
        <f t="shared" si="7"/>
        <v>3.9004302516970624</v>
      </c>
      <c r="F62" s="65">
        <v>3.73</v>
      </c>
      <c r="G62" s="62">
        <v>4</v>
      </c>
      <c r="H62" s="91">
        <f t="shared" si="5"/>
        <v>5.460602352375888E-2</v>
      </c>
      <c r="I62" s="92">
        <f t="shared" si="6"/>
        <v>3.7444130416291803</v>
      </c>
    </row>
    <row r="63" spans="1:9" ht="14.25" x14ac:dyDescent="0.2">
      <c r="A63" s="360"/>
      <c r="B63" s="10" t="s">
        <v>116</v>
      </c>
      <c r="C63" s="10">
        <v>7</v>
      </c>
      <c r="D63" s="10">
        <v>5</v>
      </c>
      <c r="E63" s="14">
        <f t="shared" si="7"/>
        <v>3.503067384231946</v>
      </c>
      <c r="F63" s="65">
        <v>3.35</v>
      </c>
      <c r="G63" s="62">
        <v>4</v>
      </c>
      <c r="H63" s="91">
        <f t="shared" si="5"/>
        <v>4.904294337924725E-2</v>
      </c>
      <c r="I63" s="92">
        <f t="shared" si="6"/>
        <v>3.3629446888626684</v>
      </c>
    </row>
    <row r="64" spans="1:9" ht="14.25" x14ac:dyDescent="0.2">
      <c r="A64" s="360"/>
      <c r="B64" s="10" t="s">
        <v>117</v>
      </c>
      <c r="C64" s="10">
        <v>7</v>
      </c>
      <c r="D64" s="10">
        <v>5</v>
      </c>
      <c r="E64" s="14">
        <f t="shared" si="7"/>
        <v>3.10570451676683</v>
      </c>
      <c r="F64" s="65">
        <v>2.97</v>
      </c>
      <c r="G64" s="62">
        <v>4</v>
      </c>
      <c r="H64" s="91">
        <f t="shared" si="5"/>
        <v>4.3479863234735627E-2</v>
      </c>
      <c r="I64" s="92">
        <f t="shared" si="6"/>
        <v>2.9814763360961569</v>
      </c>
    </row>
    <row r="65" spans="1:9" ht="14.25" x14ac:dyDescent="0.2">
      <c r="A65" s="360"/>
      <c r="B65" s="10" t="s">
        <v>118</v>
      </c>
      <c r="C65" s="10">
        <v>7</v>
      </c>
      <c r="D65" s="10">
        <v>5</v>
      </c>
      <c r="E65" s="14">
        <f t="shared" si="7"/>
        <v>2.7083416493017132</v>
      </c>
      <c r="F65" s="65">
        <v>2.59</v>
      </c>
      <c r="G65" s="62">
        <v>4</v>
      </c>
      <c r="H65" s="91">
        <f t="shared" si="5"/>
        <v>3.7916783090223991E-2</v>
      </c>
      <c r="I65" s="92">
        <f t="shared" si="6"/>
        <v>2.600007983329645</v>
      </c>
    </row>
    <row r="66" spans="1:9" ht="14.25" x14ac:dyDescent="0.2">
      <c r="A66" s="360"/>
      <c r="B66" s="10" t="s">
        <v>119</v>
      </c>
      <c r="C66" s="10">
        <v>7</v>
      </c>
      <c r="D66" s="10">
        <v>5</v>
      </c>
      <c r="E66" s="14">
        <f t="shared" si="7"/>
        <v>2.3109787818365972</v>
      </c>
      <c r="F66" s="65">
        <v>2.21</v>
      </c>
      <c r="G66" s="62">
        <v>4</v>
      </c>
      <c r="H66" s="91">
        <f t="shared" si="5"/>
        <v>3.2353702945712368E-2</v>
      </c>
      <c r="I66" s="92">
        <f t="shared" si="6"/>
        <v>2.2185396305631335</v>
      </c>
    </row>
    <row r="67" spans="1:9" ht="14.25" x14ac:dyDescent="0.2">
      <c r="A67" s="360"/>
      <c r="B67" s="10" t="s">
        <v>120</v>
      </c>
      <c r="C67" s="10">
        <v>7</v>
      </c>
      <c r="D67" s="10">
        <v>5</v>
      </c>
      <c r="E67" s="14">
        <f t="shared" si="7"/>
        <v>1.913615914371481</v>
      </c>
      <c r="F67" s="65">
        <v>1.83</v>
      </c>
      <c r="G67" s="62">
        <v>4</v>
      </c>
      <c r="H67" s="91">
        <f t="shared" si="5"/>
        <v>2.6790622801200738E-2</v>
      </c>
      <c r="I67" s="92">
        <f t="shared" si="6"/>
        <v>1.837071277796622</v>
      </c>
    </row>
    <row r="68" spans="1:9" ht="14.25" x14ac:dyDescent="0.2">
      <c r="A68" s="360"/>
      <c r="B68" s="10" t="s">
        <v>121</v>
      </c>
      <c r="C68" s="10">
        <v>7</v>
      </c>
      <c r="D68" s="10">
        <v>5</v>
      </c>
      <c r="E68" s="14">
        <f t="shared" si="7"/>
        <v>1.5162530469063646</v>
      </c>
      <c r="F68" s="65">
        <v>1.45</v>
      </c>
      <c r="G68" s="62">
        <v>4</v>
      </c>
      <c r="H68" s="91">
        <f t="shared" si="5"/>
        <v>2.1227542656689108E-2</v>
      </c>
      <c r="I68" s="92">
        <f t="shared" si="6"/>
        <v>1.4556029250301101</v>
      </c>
    </row>
    <row r="69" spans="1:9" ht="14.25" x14ac:dyDescent="0.2">
      <c r="A69" s="360"/>
      <c r="B69" s="10" t="s">
        <v>122</v>
      </c>
      <c r="C69" s="10">
        <v>7</v>
      </c>
      <c r="D69" s="10">
        <v>5</v>
      </c>
      <c r="E69" s="14">
        <f t="shared" si="7"/>
        <v>1.1188901794412485</v>
      </c>
      <c r="F69" s="65">
        <v>1.07</v>
      </c>
      <c r="G69" s="62">
        <v>4</v>
      </c>
      <c r="H69" s="91">
        <f t="shared" si="5"/>
        <v>1.5664462512177482E-2</v>
      </c>
      <c r="I69" s="92">
        <f t="shared" si="6"/>
        <v>1.0741345722635987</v>
      </c>
    </row>
    <row r="70" spans="1:9" ht="14.25" x14ac:dyDescent="0.2">
      <c r="A70" s="360"/>
      <c r="B70" s="10" t="s">
        <v>123</v>
      </c>
      <c r="C70" s="10">
        <v>7</v>
      </c>
      <c r="D70" s="10">
        <v>5</v>
      </c>
      <c r="E70" s="14">
        <f t="shared" si="7"/>
        <v>0.826096487624847</v>
      </c>
      <c r="F70" s="65">
        <v>0.79</v>
      </c>
      <c r="G70" s="62">
        <v>4</v>
      </c>
      <c r="H70" s="91">
        <f t="shared" si="5"/>
        <v>1.156535082674786E-2</v>
      </c>
      <c r="I70" s="92">
        <f t="shared" si="6"/>
        <v>0.79305262811985322</v>
      </c>
    </row>
    <row r="71" spans="1:9" ht="14.25" x14ac:dyDescent="0.2">
      <c r="A71" s="360"/>
      <c r="B71" s="10" t="s">
        <v>124</v>
      </c>
      <c r="C71" s="10">
        <v>7</v>
      </c>
      <c r="D71" s="10">
        <v>5</v>
      </c>
      <c r="E71" s="14">
        <f t="shared" si="7"/>
        <v>0.42873362015973066</v>
      </c>
      <c r="F71" s="65">
        <v>0.41</v>
      </c>
      <c r="G71" s="62">
        <v>4</v>
      </c>
      <c r="H71" s="91">
        <f t="shared" si="5"/>
        <v>6.0022706822362298E-3</v>
      </c>
      <c r="I71" s="92">
        <f t="shared" si="6"/>
        <v>0.41158427535334147</v>
      </c>
    </row>
    <row r="72" spans="1:9" ht="15.75" x14ac:dyDescent="0.25">
      <c r="G72" s="93" t="s">
        <v>6</v>
      </c>
      <c r="H72" s="21">
        <f>SUM(H48:H71)</f>
        <v>1.580353951579027</v>
      </c>
      <c r="I72" s="22">
        <f>SUM(I48:I71)</f>
        <v>108.36712810827616</v>
      </c>
    </row>
    <row r="76" spans="1:9" ht="25.5" x14ac:dyDescent="0.2">
      <c r="H76" s="89" t="s">
        <v>100</v>
      </c>
      <c r="I76" s="90" t="s">
        <v>35</v>
      </c>
    </row>
    <row r="77" spans="1:9" ht="15.75" x14ac:dyDescent="0.25">
      <c r="G77" s="93" t="s">
        <v>6</v>
      </c>
      <c r="H77" s="21">
        <f>F15+H46+H72</f>
        <v>8.8745431559318781</v>
      </c>
      <c r="I77" s="21">
        <f>G15+I46+I72</f>
        <v>499.26534212104315</v>
      </c>
    </row>
  </sheetData>
  <mergeCells count="11">
    <mergeCell ref="C20:E20"/>
    <mergeCell ref="A22:A45"/>
    <mergeCell ref="A48:A71"/>
    <mergeCell ref="K6:V6"/>
    <mergeCell ref="A7:A14"/>
    <mergeCell ref="B1:G1"/>
    <mergeCell ref="I3:M3"/>
    <mergeCell ref="C5:E5"/>
    <mergeCell ref="B2:F2"/>
    <mergeCell ref="B4:E4"/>
    <mergeCell ref="C3:F3"/>
  </mergeCells>
  <phoneticPr fontId="12" type="noConversion"/>
  <printOptions horizontalCentered="1"/>
  <pageMargins left="0.52" right="0.4" top="0.98425196850393704" bottom="0.27" header="0.51181102362204722" footer="0.16"/>
  <pageSetup paperSize="9" scale="130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Φύλλο2"/>
  <dimension ref="A1:H20"/>
  <sheetViews>
    <sheetView zoomScaleNormal="75" workbookViewId="0">
      <selection activeCell="G12" sqref="G12"/>
    </sheetView>
  </sheetViews>
  <sheetFormatPr defaultColWidth="8.85546875" defaultRowHeight="12.75" x14ac:dyDescent="0.2"/>
  <cols>
    <col min="1" max="1" width="7.28515625" customWidth="1"/>
    <col min="2" max="2" width="13" customWidth="1"/>
    <col min="3" max="3" width="11.7109375" customWidth="1"/>
    <col min="4" max="4" width="10.42578125" customWidth="1"/>
    <col min="5" max="5" width="12.42578125" customWidth="1"/>
    <col min="6" max="6" width="17.85546875" hidden="1" customWidth="1"/>
    <col min="7" max="7" width="14.7109375" customWidth="1"/>
    <col min="8" max="8" width="14.42578125" customWidth="1"/>
  </cols>
  <sheetData>
    <row r="1" spans="1:8" ht="15.75" x14ac:dyDescent="0.25">
      <c r="B1" s="355" t="s">
        <v>19</v>
      </c>
      <c r="C1" s="355"/>
      <c r="D1" s="355"/>
      <c r="E1" s="355"/>
      <c r="F1" s="355"/>
      <c r="G1" s="355"/>
      <c r="H1" s="355"/>
    </row>
    <row r="2" spans="1:8" x14ac:dyDescent="0.2">
      <c r="H2" s="1"/>
    </row>
    <row r="3" spans="1:8" ht="32.85" customHeight="1" x14ac:dyDescent="0.2">
      <c r="B3" s="66" t="s">
        <v>50</v>
      </c>
      <c r="C3" s="369" t="s">
        <v>134</v>
      </c>
      <c r="D3" s="369"/>
      <c r="E3" s="369"/>
      <c r="F3" s="369"/>
      <c r="G3" s="369"/>
      <c r="H3" s="369"/>
    </row>
    <row r="4" spans="1:8" ht="13.5" thickBot="1" x14ac:dyDescent="0.25">
      <c r="B4" s="356"/>
      <c r="C4" s="356"/>
      <c r="D4" s="356"/>
      <c r="E4" s="1"/>
      <c r="F4" s="12" t="s">
        <v>0</v>
      </c>
      <c r="G4" s="12"/>
    </row>
    <row r="5" spans="1:8" ht="13.5" thickBot="1" x14ac:dyDescent="0.25">
      <c r="B5" s="3"/>
      <c r="C5" s="357" t="s">
        <v>1</v>
      </c>
      <c r="D5" s="358"/>
      <c r="E5" s="359"/>
      <c r="F5" s="4"/>
      <c r="G5" s="28"/>
    </row>
    <row r="6" spans="1:8" ht="38.85" customHeight="1" x14ac:dyDescent="0.2">
      <c r="B6" s="11"/>
      <c r="C6" s="5" t="s">
        <v>46</v>
      </c>
      <c r="D6" s="40" t="s">
        <v>45</v>
      </c>
      <c r="E6" s="2" t="s">
        <v>4</v>
      </c>
      <c r="F6" s="37" t="s">
        <v>5</v>
      </c>
      <c r="G6" s="18" t="s">
        <v>47</v>
      </c>
      <c r="H6" s="48"/>
    </row>
    <row r="7" spans="1:8" ht="14.25" customHeight="1" x14ac:dyDescent="0.2">
      <c r="A7" s="360" t="s">
        <v>56</v>
      </c>
      <c r="B7" s="8">
        <v>1</v>
      </c>
      <c r="C7" s="370" t="s">
        <v>135</v>
      </c>
      <c r="D7" s="371"/>
      <c r="E7" s="372"/>
      <c r="F7" s="38"/>
      <c r="G7" s="39">
        <v>0</v>
      </c>
      <c r="H7" s="49"/>
    </row>
    <row r="8" spans="1:8" ht="14.25" customHeight="1" x14ac:dyDescent="0.2">
      <c r="A8" s="360"/>
      <c r="B8" s="8">
        <f>B7+1</f>
        <v>2</v>
      </c>
      <c r="C8" s="373"/>
      <c r="D8" s="374"/>
      <c r="E8" s="375"/>
      <c r="F8" s="38"/>
      <c r="G8" s="39">
        <f>(C8+D8)*E8/2</f>
        <v>0</v>
      </c>
      <c r="H8" s="49"/>
    </row>
    <row r="9" spans="1:8" ht="14.25" customHeight="1" x14ac:dyDescent="0.2">
      <c r="A9" s="360"/>
      <c r="B9" s="8">
        <f>B8+1</f>
        <v>3</v>
      </c>
      <c r="C9" s="373"/>
      <c r="D9" s="374"/>
      <c r="E9" s="375"/>
      <c r="F9" s="38"/>
      <c r="G9" s="39">
        <f>(C9+D9)*E9/2</f>
        <v>0</v>
      </c>
      <c r="H9" s="49"/>
    </row>
    <row r="10" spans="1:8" ht="14.25" customHeight="1" x14ac:dyDescent="0.2">
      <c r="A10" s="360"/>
      <c r="B10" s="11">
        <v>4</v>
      </c>
      <c r="C10" s="376"/>
      <c r="D10" s="377"/>
      <c r="E10" s="378"/>
      <c r="F10" s="37"/>
      <c r="G10" s="42"/>
      <c r="H10" s="49"/>
    </row>
    <row r="11" spans="1:8" ht="14.25" customHeight="1" x14ac:dyDescent="0.2">
      <c r="A11" s="364" t="s">
        <v>133</v>
      </c>
      <c r="B11" s="8">
        <v>1</v>
      </c>
      <c r="C11" s="13">
        <v>11.92</v>
      </c>
      <c r="D11" s="14">
        <v>6.14</v>
      </c>
      <c r="E11" s="14"/>
      <c r="F11" s="38"/>
      <c r="G11" s="39">
        <f>C11*D11</f>
        <v>73.188800000000001</v>
      </c>
      <c r="H11" s="45"/>
    </row>
    <row r="12" spans="1:8" ht="14.25" x14ac:dyDescent="0.2">
      <c r="A12" s="365"/>
      <c r="B12" s="8"/>
      <c r="C12" s="13"/>
      <c r="D12" s="14"/>
      <c r="E12" s="14"/>
      <c r="F12" s="38"/>
      <c r="G12" s="39">
        <f>(C12+D12)*E12/2</f>
        <v>0</v>
      </c>
      <c r="H12" s="45"/>
    </row>
    <row r="13" spans="1:8" ht="14.25" x14ac:dyDescent="0.2">
      <c r="A13" s="365"/>
      <c r="B13" s="8"/>
      <c r="C13" s="47"/>
      <c r="D13" s="36"/>
      <c r="E13" s="14"/>
      <c r="F13" s="38"/>
      <c r="G13" s="39">
        <f>(C13+D13)*E13/2</f>
        <v>0</v>
      </c>
      <c r="H13" s="45"/>
    </row>
    <row r="14" spans="1:8" ht="20.25" customHeight="1" thickBot="1" x14ac:dyDescent="0.25">
      <c r="A14" s="366"/>
      <c r="B14" s="8"/>
      <c r="C14" s="13"/>
      <c r="D14" s="14"/>
      <c r="E14" s="14"/>
      <c r="F14" s="38"/>
      <c r="G14" s="39">
        <f>(C14+D14)*E14/2</f>
        <v>0</v>
      </c>
      <c r="H14" s="45"/>
    </row>
    <row r="15" spans="1:8" ht="18.75" thickBot="1" x14ac:dyDescent="0.3">
      <c r="E15" s="367" t="s">
        <v>6</v>
      </c>
      <c r="F15" s="368"/>
      <c r="G15" s="44">
        <f>SUM(G7:G14)</f>
        <v>73.188800000000001</v>
      </c>
      <c r="H15" s="31"/>
    </row>
    <row r="20" spans="2:7" ht="15.75" x14ac:dyDescent="0.25">
      <c r="B20" s="356" t="s">
        <v>7</v>
      </c>
      <c r="C20" s="356"/>
      <c r="D20" s="356"/>
      <c r="E20" s="356"/>
      <c r="F20" s="356"/>
      <c r="G20" s="356"/>
    </row>
  </sheetData>
  <mergeCells count="9">
    <mergeCell ref="A11:A14"/>
    <mergeCell ref="A7:A10"/>
    <mergeCell ref="B1:H1"/>
    <mergeCell ref="B20:G20"/>
    <mergeCell ref="C5:E5"/>
    <mergeCell ref="E15:F15"/>
    <mergeCell ref="B4:D4"/>
    <mergeCell ref="C3:H3"/>
    <mergeCell ref="C7:E10"/>
  </mergeCells>
  <phoneticPr fontId="12" type="noConversion"/>
  <printOptions horizontalCentered="1"/>
  <pageMargins left="0.74803149606299213" right="0.81" top="0.98425196850393704" bottom="0.98425196850393704" header="0.51181102362204722" footer="0.51181102362204722"/>
  <pageSetup paperSize="9" scale="130" fitToWidth="2" pageOrder="overThenDown" orientation="landscape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Φύλλο4"/>
  <dimension ref="A2:E14"/>
  <sheetViews>
    <sheetView workbookViewId="0">
      <selection activeCell="C9" sqref="C9"/>
    </sheetView>
  </sheetViews>
  <sheetFormatPr defaultColWidth="8.85546875" defaultRowHeight="12.75" x14ac:dyDescent="0.2"/>
  <cols>
    <col min="1" max="1" width="20.42578125" customWidth="1"/>
    <col min="2" max="2" width="25.85546875" customWidth="1"/>
    <col min="3" max="3" width="28" customWidth="1"/>
    <col min="4" max="4" width="14.42578125" customWidth="1"/>
  </cols>
  <sheetData>
    <row r="2" spans="1:5" ht="15.75" x14ac:dyDescent="0.25">
      <c r="A2" s="355" t="s">
        <v>42</v>
      </c>
      <c r="B2" s="355"/>
      <c r="C2" s="355"/>
      <c r="D2" s="355"/>
    </row>
    <row r="3" spans="1:5" ht="29.25" customHeight="1" x14ac:dyDescent="0.2">
      <c r="A3" s="23"/>
      <c r="B3" s="23"/>
      <c r="C3" s="23"/>
      <c r="D3" s="23"/>
    </row>
    <row r="4" spans="1:5" x14ac:dyDescent="0.2">
      <c r="A4" s="344" t="s">
        <v>53</v>
      </c>
      <c r="B4" s="379"/>
      <c r="C4" s="379"/>
      <c r="D4" s="379"/>
    </row>
    <row r="5" spans="1:5" x14ac:dyDescent="0.2">
      <c r="A5" s="356"/>
      <c r="B5" s="356"/>
      <c r="C5" s="356"/>
      <c r="D5" s="12"/>
    </row>
    <row r="6" spans="1:5" ht="13.5" thickBot="1" x14ac:dyDescent="0.25"/>
    <row r="7" spans="1:5" x14ac:dyDescent="0.2">
      <c r="B7" s="33"/>
      <c r="C7" s="143" t="s">
        <v>37</v>
      </c>
    </row>
    <row r="8" spans="1:5" ht="14.25" x14ac:dyDescent="0.2">
      <c r="B8" s="8" t="s">
        <v>43</v>
      </c>
      <c r="C8" s="144">
        <f>'ΔΙΚΤΥΩΜΑ ΟΡΟΦΗΣ'!F11</f>
        <v>126.19199999999999</v>
      </c>
    </row>
    <row r="9" spans="1:5" ht="14.25" x14ac:dyDescent="0.2">
      <c r="B9" s="8" t="s">
        <v>132</v>
      </c>
      <c r="C9" s="144">
        <f>'ΤΕΓΙΔΕΣ-ΕΠΙΤΕΓΙΔΕΣ'!I77</f>
        <v>499.26534212104315</v>
      </c>
    </row>
    <row r="10" spans="1:5" ht="15" thickBot="1" x14ac:dyDescent="0.25">
      <c r="B10" s="32" t="s">
        <v>44</v>
      </c>
      <c r="C10" s="144"/>
      <c r="E10" s="212"/>
    </row>
    <row r="11" spans="1:5" ht="16.5" thickBot="1" x14ac:dyDescent="0.3">
      <c r="B11" s="34" t="s">
        <v>6</v>
      </c>
      <c r="C11" s="145">
        <f>SUM(C8:C10)</f>
        <v>625.4573421210431</v>
      </c>
    </row>
    <row r="14" spans="1:5" ht="15.75" x14ac:dyDescent="0.25">
      <c r="A14" s="356" t="s">
        <v>7</v>
      </c>
      <c r="B14" s="356"/>
      <c r="C14" s="356"/>
      <c r="D14" s="356"/>
    </row>
  </sheetData>
  <mergeCells count="4">
    <mergeCell ref="A2:D2"/>
    <mergeCell ref="A5:C5"/>
    <mergeCell ref="A14:D14"/>
    <mergeCell ref="A4:D4"/>
  </mergeCells>
  <phoneticPr fontId="12" type="noConversion"/>
  <printOptions horizontalCentered="1"/>
  <pageMargins left="0.74803149606299213" right="0.74803149606299213" top="0.98425196850393704" bottom="0.56999999999999995" header="0.51181102362204722" footer="0.51181102362204722"/>
  <pageSetup paperSize="9" scale="120" orientation="landscape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33A7A-1C5D-4104-96C4-47055118B0EE}">
  <sheetPr>
    <pageSetUpPr fitToPage="1"/>
  </sheetPr>
  <dimension ref="A1:R63"/>
  <sheetViews>
    <sheetView topLeftCell="A25" workbookViewId="0">
      <selection activeCell="L33" sqref="L33"/>
    </sheetView>
  </sheetViews>
  <sheetFormatPr defaultColWidth="9.140625" defaultRowHeight="12.75" x14ac:dyDescent="0.2"/>
  <cols>
    <col min="1" max="1" width="9.140625" style="154"/>
    <col min="2" max="2" width="16.85546875" style="154" customWidth="1"/>
    <col min="3" max="3" width="12.28515625" style="154" customWidth="1"/>
    <col min="4" max="4" width="14.28515625" style="154" customWidth="1"/>
    <col min="5" max="5" width="14.42578125" style="154" customWidth="1"/>
    <col min="6" max="6" width="13.42578125" style="154" customWidth="1"/>
    <col min="7" max="7" width="15.42578125" style="154" customWidth="1"/>
    <col min="8" max="8" width="12.28515625" style="154" customWidth="1"/>
    <col min="9" max="9" width="9" style="154" customWidth="1"/>
    <col min="10" max="10" width="12.140625" style="154" customWidth="1"/>
    <col min="11" max="11" width="13.7109375" style="154" customWidth="1"/>
    <col min="12" max="12" width="12.140625" style="154" customWidth="1"/>
    <col min="13" max="13" width="11.42578125" style="154" customWidth="1"/>
    <col min="14" max="14" width="12.42578125" style="154" customWidth="1"/>
    <col min="15" max="16384" width="9.140625" style="154"/>
  </cols>
  <sheetData>
    <row r="1" spans="1:18" ht="15.75" x14ac:dyDescent="0.25">
      <c r="B1" s="392" t="s">
        <v>23</v>
      </c>
      <c r="C1" s="392"/>
      <c r="D1" s="392"/>
      <c r="E1" s="392"/>
      <c r="F1" s="392"/>
      <c r="G1" s="392"/>
      <c r="H1" s="392"/>
      <c r="I1" s="155"/>
      <c r="J1" s="392" t="s">
        <v>39</v>
      </c>
      <c r="K1" s="392"/>
      <c r="L1" s="392"/>
      <c r="M1" s="392"/>
      <c r="N1" s="392"/>
      <c r="O1" s="392"/>
    </row>
    <row r="2" spans="1:18" x14ac:dyDescent="0.2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8" ht="12.75" customHeight="1" x14ac:dyDescent="0.2">
      <c r="B3" s="157" t="s">
        <v>52</v>
      </c>
      <c r="C3" s="393" t="s">
        <v>34</v>
      </c>
      <c r="D3" s="393"/>
      <c r="E3" s="393"/>
      <c r="F3" s="393"/>
      <c r="G3" s="393"/>
      <c r="H3" s="393"/>
      <c r="I3" s="156"/>
      <c r="J3" s="156"/>
      <c r="K3" s="157" t="s">
        <v>191</v>
      </c>
      <c r="L3" s="388" t="s">
        <v>190</v>
      </c>
      <c r="M3" s="388"/>
      <c r="N3" s="388"/>
      <c r="O3" s="388"/>
    </row>
    <row r="4" spans="1:18" ht="13.7" customHeight="1" x14ac:dyDescent="0.2">
      <c r="B4" s="157" t="s">
        <v>55</v>
      </c>
      <c r="C4" s="393" t="s">
        <v>36</v>
      </c>
      <c r="D4" s="393"/>
      <c r="E4" s="393"/>
      <c r="F4" s="393"/>
      <c r="G4" s="393"/>
      <c r="H4" s="393"/>
      <c r="I4" s="156"/>
      <c r="J4" s="156"/>
      <c r="K4" s="157"/>
      <c r="L4" s="158"/>
      <c r="M4" s="158"/>
      <c r="N4" s="158"/>
      <c r="O4" s="156"/>
    </row>
    <row r="5" spans="1:18" ht="12" customHeight="1" thickBot="1" x14ac:dyDescent="0.25">
      <c r="C5" s="393"/>
      <c r="D5" s="393"/>
      <c r="E5" s="393"/>
      <c r="F5" s="393"/>
      <c r="G5" s="393"/>
      <c r="H5" s="393"/>
      <c r="J5" s="156"/>
      <c r="K5" s="388"/>
      <c r="L5" s="388"/>
      <c r="M5" s="388"/>
      <c r="N5" s="388"/>
      <c r="O5" s="156"/>
    </row>
    <row r="6" spans="1:18" ht="16.350000000000001" customHeight="1" thickBot="1" x14ac:dyDescent="0.25">
      <c r="B6" s="156"/>
      <c r="C6" s="388"/>
      <c r="D6" s="388"/>
      <c r="E6" s="388"/>
      <c r="F6" s="388"/>
      <c r="J6" s="156"/>
      <c r="K6" s="159"/>
      <c r="L6" s="389" t="s">
        <v>1</v>
      </c>
      <c r="M6" s="390"/>
      <c r="N6" s="160"/>
      <c r="O6" s="156"/>
    </row>
    <row r="7" spans="1:18" ht="31.5" customHeight="1" thickBot="1" x14ac:dyDescent="0.25">
      <c r="B7" s="161" t="s">
        <v>22</v>
      </c>
      <c r="C7" s="162" t="s">
        <v>9</v>
      </c>
      <c r="D7" s="161" t="s">
        <v>18</v>
      </c>
      <c r="E7" s="163" t="s">
        <v>26</v>
      </c>
      <c r="F7" s="164" t="s">
        <v>24</v>
      </c>
      <c r="G7" s="165" t="s">
        <v>38</v>
      </c>
      <c r="H7" s="164" t="s">
        <v>35</v>
      </c>
      <c r="J7" s="156"/>
      <c r="K7" s="159"/>
      <c r="L7" s="166" t="s">
        <v>9</v>
      </c>
      <c r="M7" s="167" t="s">
        <v>25</v>
      </c>
      <c r="N7" s="168" t="s">
        <v>41</v>
      </c>
      <c r="O7" s="156"/>
    </row>
    <row r="8" spans="1:18" ht="17.100000000000001" customHeight="1" x14ac:dyDescent="0.2">
      <c r="A8" s="380" t="s">
        <v>62</v>
      </c>
      <c r="B8" s="161" t="s">
        <v>65</v>
      </c>
      <c r="C8" s="162">
        <v>2.4</v>
      </c>
      <c r="D8" s="169">
        <v>18</v>
      </c>
      <c r="E8" s="163">
        <v>30.4</v>
      </c>
      <c r="F8" s="170">
        <f>C8*D8*E8</f>
        <v>1313.2799999999997</v>
      </c>
      <c r="G8" s="165">
        <v>0.90600000000000003</v>
      </c>
      <c r="H8" s="171">
        <f>G8*D8*C8</f>
        <v>39.139199999999995</v>
      </c>
      <c r="J8" s="391"/>
      <c r="K8" s="172" t="s">
        <v>187</v>
      </c>
      <c r="L8" s="173">
        <v>28.16</v>
      </c>
      <c r="M8" s="174">
        <v>19</v>
      </c>
      <c r="N8" s="175">
        <f>L8*M8</f>
        <v>535.04</v>
      </c>
      <c r="O8" s="156"/>
      <c r="Q8" s="380" t="s">
        <v>62</v>
      </c>
      <c r="R8" s="154">
        <f>SUM(F8:F12)+F46+F47</f>
        <v>5519.3040000000001</v>
      </c>
    </row>
    <row r="9" spans="1:18" ht="14.25" customHeight="1" x14ac:dyDescent="0.2">
      <c r="A9" s="381"/>
      <c r="B9" s="161" t="s">
        <v>66</v>
      </c>
      <c r="C9" s="162">
        <v>11.45</v>
      </c>
      <c r="D9" s="169">
        <v>9</v>
      </c>
      <c r="E9" s="163">
        <v>15.8</v>
      </c>
      <c r="F9" s="170">
        <f>C9*D9*E9</f>
        <v>1628.19</v>
      </c>
      <c r="G9" s="165">
        <v>0.623</v>
      </c>
      <c r="H9" s="171">
        <f>G9*D9*C9</f>
        <v>64.200149999999994</v>
      </c>
      <c r="J9" s="391"/>
      <c r="K9" s="176" t="s">
        <v>21</v>
      </c>
      <c r="L9" s="177">
        <v>28.16</v>
      </c>
      <c r="M9" s="178">
        <v>19</v>
      </c>
      <c r="N9" s="179">
        <f>L9*M9-12</f>
        <v>523.04</v>
      </c>
      <c r="O9" s="156"/>
      <c r="Q9" s="381"/>
    </row>
    <row r="10" spans="1:18" ht="14.25" customHeight="1" x14ac:dyDescent="0.2">
      <c r="A10" s="381"/>
      <c r="B10" s="161" t="s">
        <v>67</v>
      </c>
      <c r="C10" s="162">
        <v>3.6</v>
      </c>
      <c r="D10" s="169">
        <v>4</v>
      </c>
      <c r="E10" s="163">
        <v>11.7</v>
      </c>
      <c r="F10" s="170">
        <f>C10*D10*E10</f>
        <v>168.48</v>
      </c>
      <c r="G10" s="165">
        <v>0.4</v>
      </c>
      <c r="H10" s="171">
        <f>G10*D10*C10</f>
        <v>5.7600000000000007</v>
      </c>
      <c r="J10" s="156"/>
      <c r="K10" s="180" t="s">
        <v>188</v>
      </c>
      <c r="L10" s="181">
        <v>28.16</v>
      </c>
      <c r="M10" s="182">
        <v>19</v>
      </c>
      <c r="N10" s="183">
        <f>L10*M10</f>
        <v>535.04</v>
      </c>
      <c r="Q10" s="381"/>
    </row>
    <row r="11" spans="1:18" ht="14.25" customHeight="1" thickBot="1" x14ac:dyDescent="0.3">
      <c r="A11" s="381"/>
      <c r="B11" s="161"/>
      <c r="C11" s="184"/>
      <c r="D11" s="184"/>
      <c r="E11" s="185"/>
      <c r="F11" s="170"/>
      <c r="G11" s="186"/>
      <c r="H11" s="187"/>
      <c r="M11" s="188" t="s">
        <v>6</v>
      </c>
      <c r="N11" s="189">
        <f>SUM(N8:N10)</f>
        <v>1593.12</v>
      </c>
      <c r="Q11" s="381"/>
    </row>
    <row r="12" spans="1:18" ht="14.25" customHeight="1" x14ac:dyDescent="0.2">
      <c r="A12" s="382"/>
      <c r="B12" s="161" t="s">
        <v>54</v>
      </c>
      <c r="C12" s="169"/>
      <c r="D12" s="169"/>
      <c r="E12" s="185"/>
      <c r="F12" s="190">
        <v>500</v>
      </c>
      <c r="G12" s="191"/>
      <c r="H12" s="192">
        <v>7</v>
      </c>
      <c r="Q12" s="382"/>
    </row>
    <row r="13" spans="1:18" ht="14.25" customHeight="1" x14ac:dyDescent="0.2">
      <c r="A13" s="383" t="s">
        <v>63</v>
      </c>
      <c r="B13" s="161" t="s">
        <v>64</v>
      </c>
      <c r="C13" s="162">
        <v>50.21</v>
      </c>
      <c r="D13" s="169">
        <v>1</v>
      </c>
      <c r="E13" s="163">
        <v>9.69</v>
      </c>
      <c r="F13" s="170">
        <f t="shared" ref="F13:F19" si="0">C13*D13*E13</f>
        <v>486.53489999999999</v>
      </c>
      <c r="G13" s="165">
        <v>0.4</v>
      </c>
      <c r="H13" s="171">
        <f t="shared" ref="H13:H19" si="1">G13*D13*C13</f>
        <v>20.084000000000003</v>
      </c>
      <c r="Q13" s="383" t="s">
        <v>63</v>
      </c>
      <c r="R13" s="154">
        <f>SUM(F13:F17)</f>
        <v>7796.4791000000005</v>
      </c>
    </row>
    <row r="14" spans="1:18" ht="14.25" customHeight="1" x14ac:dyDescent="0.2">
      <c r="A14" s="384"/>
      <c r="B14" s="161" t="s">
        <v>70</v>
      </c>
      <c r="C14" s="162">
        <v>97.52</v>
      </c>
      <c r="D14" s="169">
        <v>1</v>
      </c>
      <c r="E14" s="163">
        <v>5.6</v>
      </c>
      <c r="F14" s="170">
        <f t="shared" si="0"/>
        <v>546.11199999999997</v>
      </c>
      <c r="G14" s="165">
        <v>0.24</v>
      </c>
      <c r="H14" s="171">
        <f t="shared" si="1"/>
        <v>23.404799999999998</v>
      </c>
      <c r="Q14" s="384"/>
    </row>
    <row r="15" spans="1:18" ht="12.75" customHeight="1" x14ac:dyDescent="0.2">
      <c r="A15" s="384"/>
      <c r="B15" s="161" t="s">
        <v>71</v>
      </c>
      <c r="C15" s="162">
        <v>546.07000000000005</v>
      </c>
      <c r="D15" s="169">
        <v>1</v>
      </c>
      <c r="E15" s="163">
        <v>7.18</v>
      </c>
      <c r="F15" s="170">
        <f t="shared" si="0"/>
        <v>3920.7826</v>
      </c>
      <c r="G15" s="165">
        <v>0.3</v>
      </c>
      <c r="H15" s="171">
        <f t="shared" si="1"/>
        <v>163.821</v>
      </c>
      <c r="Q15" s="384"/>
    </row>
    <row r="16" spans="1:18" x14ac:dyDescent="0.2">
      <c r="A16" s="384"/>
      <c r="B16" s="161" t="s">
        <v>72</v>
      </c>
      <c r="C16" s="169">
        <v>122.97</v>
      </c>
      <c r="D16" s="169">
        <v>1</v>
      </c>
      <c r="E16" s="185">
        <v>8.68</v>
      </c>
      <c r="F16" s="170">
        <f t="shared" si="0"/>
        <v>1067.3796</v>
      </c>
      <c r="G16" s="186">
        <v>0.36</v>
      </c>
      <c r="H16" s="171">
        <f t="shared" si="1"/>
        <v>44.269199999999998</v>
      </c>
      <c r="Q16" s="384"/>
    </row>
    <row r="17" spans="1:18" x14ac:dyDescent="0.2">
      <c r="A17" s="385"/>
      <c r="B17" s="161" t="s">
        <v>73</v>
      </c>
      <c r="C17" s="169">
        <v>122.46</v>
      </c>
      <c r="D17" s="169">
        <v>1</v>
      </c>
      <c r="E17" s="185">
        <v>14.5</v>
      </c>
      <c r="F17" s="170">
        <f t="shared" si="0"/>
        <v>1775.6699999999998</v>
      </c>
      <c r="G17" s="186">
        <v>0.52</v>
      </c>
      <c r="H17" s="171">
        <f t="shared" si="1"/>
        <v>63.679200000000002</v>
      </c>
      <c r="Q17" s="385"/>
    </row>
    <row r="18" spans="1:18" x14ac:dyDescent="0.2">
      <c r="A18" s="383" t="s">
        <v>74</v>
      </c>
      <c r="B18" s="161" t="s">
        <v>76</v>
      </c>
      <c r="C18" s="169">
        <v>52.65</v>
      </c>
      <c r="D18" s="169">
        <v>1</v>
      </c>
      <c r="E18" s="193">
        <v>16</v>
      </c>
      <c r="F18" s="170">
        <f t="shared" si="0"/>
        <v>842.4</v>
      </c>
      <c r="G18" s="194">
        <v>0.48799999999999999</v>
      </c>
      <c r="H18" s="195">
        <f t="shared" si="1"/>
        <v>25.693199999999997</v>
      </c>
      <c r="Q18" s="383" t="s">
        <v>74</v>
      </c>
      <c r="R18" s="154">
        <f>F18+F19+F51</f>
        <v>7977.4</v>
      </c>
    </row>
    <row r="19" spans="1:18" x14ac:dyDescent="0.2">
      <c r="A19" s="384"/>
      <c r="B19" s="161" t="s">
        <v>77</v>
      </c>
      <c r="C19" s="211">
        <v>141.13999999999999</v>
      </c>
      <c r="D19" s="169">
        <v>1</v>
      </c>
      <c r="E19" s="193">
        <v>18</v>
      </c>
      <c r="F19" s="170">
        <f t="shared" si="0"/>
        <v>2540.5199999999995</v>
      </c>
      <c r="G19" s="194">
        <v>0.48</v>
      </c>
      <c r="H19" s="195">
        <f t="shared" si="1"/>
        <v>67.747199999999992</v>
      </c>
      <c r="K19" s="211">
        <v>40.14</v>
      </c>
      <c r="Q19" s="384"/>
    </row>
    <row r="20" spans="1:18" x14ac:dyDescent="0.2">
      <c r="A20" s="384"/>
      <c r="B20" s="161"/>
      <c r="C20" s="169"/>
      <c r="D20" s="169"/>
      <c r="E20" s="193"/>
      <c r="F20" s="170"/>
      <c r="G20" s="194"/>
      <c r="H20" s="195"/>
      <c r="Q20" s="384"/>
    </row>
    <row r="21" spans="1:18" x14ac:dyDescent="0.2">
      <c r="A21" s="384"/>
      <c r="B21" s="161"/>
      <c r="C21" s="169"/>
      <c r="D21" s="169"/>
      <c r="E21" s="193"/>
      <c r="F21" s="170"/>
      <c r="G21" s="194"/>
      <c r="H21" s="195"/>
      <c r="Q21" s="384"/>
    </row>
    <row r="22" spans="1:18" x14ac:dyDescent="0.2">
      <c r="A22" s="385"/>
      <c r="B22" s="161"/>
      <c r="C22" s="169"/>
      <c r="D22" s="169"/>
      <c r="E22" s="193"/>
      <c r="F22" s="170"/>
      <c r="G22" s="194"/>
      <c r="H22" s="195"/>
      <c r="Q22" s="385"/>
    </row>
    <row r="23" spans="1:18" ht="12.75" customHeight="1" x14ac:dyDescent="0.2">
      <c r="A23" s="387" t="s">
        <v>80</v>
      </c>
      <c r="B23" s="161" t="s">
        <v>79</v>
      </c>
      <c r="C23" s="169">
        <v>46.56</v>
      </c>
      <c r="D23" s="169">
        <v>1</v>
      </c>
      <c r="E23" s="193">
        <v>5.6</v>
      </c>
      <c r="F23" s="170">
        <f>C23*D23*E23</f>
        <v>260.73599999999999</v>
      </c>
      <c r="G23" s="194">
        <v>0.24</v>
      </c>
      <c r="H23" s="196">
        <f t="shared" ref="H23:H28" si="2">G23*D23*C23</f>
        <v>11.1744</v>
      </c>
      <c r="Q23" s="387" t="s">
        <v>80</v>
      </c>
      <c r="R23" s="154">
        <f>SUM(F23:F28)</f>
        <v>3273.7314000000001</v>
      </c>
    </row>
    <row r="24" spans="1:18" x14ac:dyDescent="0.2">
      <c r="A24" s="387"/>
      <c r="B24" s="161" t="s">
        <v>78</v>
      </c>
      <c r="C24" s="169">
        <v>61.14</v>
      </c>
      <c r="D24" s="169">
        <v>1</v>
      </c>
      <c r="E24" s="193">
        <v>14.4</v>
      </c>
      <c r="F24" s="170">
        <f>C24*D24*E24</f>
        <v>880.41600000000005</v>
      </c>
      <c r="G24" s="194">
        <v>0.48</v>
      </c>
      <c r="H24" s="196">
        <f t="shared" si="2"/>
        <v>29.347200000000001</v>
      </c>
      <c r="Q24" s="387"/>
    </row>
    <row r="25" spans="1:18" x14ac:dyDescent="0.2">
      <c r="A25" s="387"/>
      <c r="B25" s="161" t="s">
        <v>64</v>
      </c>
      <c r="C25" s="169">
        <v>19.8</v>
      </c>
      <c r="D25" s="169">
        <v>1</v>
      </c>
      <c r="E25" s="193">
        <v>9.69</v>
      </c>
      <c r="F25" s="170">
        <f>C25*D25*E25</f>
        <v>191.86199999999999</v>
      </c>
      <c r="G25" s="194">
        <v>0.4</v>
      </c>
      <c r="H25" s="196">
        <f t="shared" si="2"/>
        <v>7.9200000000000008</v>
      </c>
      <c r="Q25" s="387"/>
    </row>
    <row r="26" spans="1:18" x14ac:dyDescent="0.2">
      <c r="A26" s="387"/>
      <c r="B26" s="161" t="s">
        <v>71</v>
      </c>
      <c r="C26" s="169">
        <v>184.6</v>
      </c>
      <c r="D26" s="169">
        <v>1</v>
      </c>
      <c r="E26" s="193">
        <v>7.18</v>
      </c>
      <c r="F26" s="170">
        <f t="shared" ref="F26:F34" si="3">C26*D26*E26</f>
        <v>1325.4279999999999</v>
      </c>
      <c r="G26" s="194">
        <v>0.3</v>
      </c>
      <c r="H26" s="196">
        <f t="shared" si="2"/>
        <v>55.379999999999995</v>
      </c>
      <c r="Q26" s="387"/>
    </row>
    <row r="27" spans="1:18" x14ac:dyDescent="0.2">
      <c r="A27" s="387"/>
      <c r="B27" s="161" t="s">
        <v>72</v>
      </c>
      <c r="C27" s="169">
        <v>17.579999999999998</v>
      </c>
      <c r="D27" s="169">
        <v>1</v>
      </c>
      <c r="E27" s="193">
        <v>8.68</v>
      </c>
      <c r="F27" s="170">
        <f t="shared" si="3"/>
        <v>152.59439999999998</v>
      </c>
      <c r="G27" s="194">
        <v>0.36</v>
      </c>
      <c r="H27" s="196">
        <f t="shared" si="2"/>
        <v>6.3287999999999993</v>
      </c>
      <c r="Q27" s="387"/>
    </row>
    <row r="28" spans="1:18" x14ac:dyDescent="0.2">
      <c r="A28" s="387"/>
      <c r="B28" s="161" t="s">
        <v>73</v>
      </c>
      <c r="C28" s="169">
        <v>31.91</v>
      </c>
      <c r="D28" s="169">
        <v>1</v>
      </c>
      <c r="E28" s="193">
        <v>14.5</v>
      </c>
      <c r="F28" s="170">
        <f t="shared" si="3"/>
        <v>462.69499999999999</v>
      </c>
      <c r="G28" s="194">
        <v>0.52</v>
      </c>
      <c r="H28" s="196">
        <f t="shared" si="2"/>
        <v>16.5932</v>
      </c>
      <c r="Q28" s="387"/>
    </row>
    <row r="29" spans="1:18" ht="12.75" customHeight="1" x14ac:dyDescent="0.2">
      <c r="A29" s="383" t="s">
        <v>82</v>
      </c>
      <c r="B29" s="161" t="s">
        <v>64</v>
      </c>
      <c r="C29" s="169">
        <v>1.3</v>
      </c>
      <c r="D29" s="169">
        <v>38</v>
      </c>
      <c r="E29" s="193">
        <v>9.69</v>
      </c>
      <c r="F29" s="170">
        <f t="shared" si="3"/>
        <v>478.68599999999998</v>
      </c>
      <c r="G29" s="194">
        <v>0.4</v>
      </c>
      <c r="H29" s="196">
        <f t="shared" ref="H29:H34" si="4">G29*D29*C29</f>
        <v>19.760000000000002</v>
      </c>
      <c r="Q29" s="383" t="s">
        <v>82</v>
      </c>
      <c r="R29" s="154">
        <f>SUM(F29:F31)</f>
        <v>2239.6302000000001</v>
      </c>
    </row>
    <row r="30" spans="1:18" x14ac:dyDescent="0.2">
      <c r="A30" s="384"/>
      <c r="B30" s="161" t="s">
        <v>72</v>
      </c>
      <c r="C30" s="169">
        <v>115.2</v>
      </c>
      <c r="D30" s="169">
        <v>1</v>
      </c>
      <c r="E30" s="193">
        <v>8.68</v>
      </c>
      <c r="F30" s="170">
        <f t="shared" si="3"/>
        <v>999.93600000000004</v>
      </c>
      <c r="G30" s="194">
        <v>0.36</v>
      </c>
      <c r="H30" s="196">
        <f t="shared" si="4"/>
        <v>41.472000000000001</v>
      </c>
      <c r="Q30" s="384"/>
    </row>
    <row r="31" spans="1:18" ht="19.5" customHeight="1" x14ac:dyDescent="0.2">
      <c r="A31" s="384"/>
      <c r="B31" s="161" t="s">
        <v>71</v>
      </c>
      <c r="C31" s="169">
        <v>105.99</v>
      </c>
      <c r="D31" s="169">
        <v>1</v>
      </c>
      <c r="E31" s="193">
        <v>7.18</v>
      </c>
      <c r="F31" s="170">
        <f>C31*D31*E31</f>
        <v>761.00819999999999</v>
      </c>
      <c r="G31" s="194">
        <v>0.3</v>
      </c>
      <c r="H31" s="196">
        <f t="shared" si="4"/>
        <v>31.796999999999997</v>
      </c>
      <c r="Q31" s="384"/>
    </row>
    <row r="32" spans="1:18" ht="26.25" customHeight="1" x14ac:dyDescent="0.2">
      <c r="A32" s="384" t="s">
        <v>202</v>
      </c>
      <c r="B32" s="161" t="s">
        <v>203</v>
      </c>
      <c r="C32" s="169">
        <v>144</v>
      </c>
      <c r="D32" s="169">
        <v>1</v>
      </c>
      <c r="E32" s="193">
        <v>36.4</v>
      </c>
      <c r="F32" s="170">
        <f>C32*D32*E32</f>
        <v>5241.5999999999995</v>
      </c>
      <c r="G32" s="194">
        <v>0.64</v>
      </c>
      <c r="H32" s="196">
        <f t="shared" si="4"/>
        <v>92.16</v>
      </c>
      <c r="Q32" s="384" t="s">
        <v>202</v>
      </c>
      <c r="R32" s="154">
        <f>SUM(F32:F33)</f>
        <v>6288.119999999999</v>
      </c>
    </row>
    <row r="33" spans="1:18" ht="28.5" customHeight="1" x14ac:dyDescent="0.2">
      <c r="A33" s="385"/>
      <c r="B33" s="161" t="s">
        <v>64</v>
      </c>
      <c r="C33" s="169">
        <v>108</v>
      </c>
      <c r="D33" s="169">
        <v>1</v>
      </c>
      <c r="E33" s="193">
        <v>9.69</v>
      </c>
      <c r="F33" s="170">
        <f>C33*D33*E33</f>
        <v>1046.52</v>
      </c>
      <c r="G33" s="194">
        <v>0.4</v>
      </c>
      <c r="H33" s="196">
        <f>G33*D33*C33</f>
        <v>43.2</v>
      </c>
      <c r="Q33" s="385"/>
    </row>
    <row r="34" spans="1:18" x14ac:dyDescent="0.2">
      <c r="A34" s="386" t="s">
        <v>81</v>
      </c>
      <c r="B34" s="197" t="s">
        <v>65</v>
      </c>
      <c r="C34" s="169">
        <v>3.2</v>
      </c>
      <c r="D34" s="169">
        <v>12</v>
      </c>
      <c r="E34" s="193">
        <v>30.4</v>
      </c>
      <c r="F34" s="170">
        <f t="shared" si="3"/>
        <v>1167.3600000000001</v>
      </c>
      <c r="G34" s="194">
        <v>0.90600000000000003</v>
      </c>
      <c r="H34" s="196">
        <f t="shared" si="4"/>
        <v>34.790399999999998</v>
      </c>
      <c r="Q34" s="386" t="s">
        <v>81</v>
      </c>
      <c r="R34" s="154">
        <f>F34</f>
        <v>1167.3600000000001</v>
      </c>
    </row>
    <row r="35" spans="1:18" ht="13.5" thickBot="1" x14ac:dyDescent="0.25">
      <c r="A35" s="386"/>
      <c r="E35" s="198" t="s">
        <v>6</v>
      </c>
      <c r="F35" s="199">
        <f>SUM(F8:F34)</f>
        <v>27758.190700000003</v>
      </c>
      <c r="G35" s="200" t="s">
        <v>6</v>
      </c>
      <c r="H35" s="201">
        <f>SUM(H8:H34)</f>
        <v>914.72095000000002</v>
      </c>
      <c r="Q35" s="386"/>
    </row>
    <row r="39" spans="1:18" ht="15.75" x14ac:dyDescent="0.25">
      <c r="B39" s="392" t="s">
        <v>23</v>
      </c>
      <c r="C39" s="392"/>
      <c r="D39" s="392"/>
      <c r="E39" s="392"/>
      <c r="F39" s="392"/>
      <c r="G39" s="392"/>
      <c r="H39" s="392"/>
    </row>
    <row r="40" spans="1:18" x14ac:dyDescent="0.2">
      <c r="B40" s="156"/>
      <c r="C40" s="156"/>
      <c r="D40" s="156"/>
      <c r="E40" s="156"/>
      <c r="F40" s="156"/>
      <c r="G40" s="156"/>
      <c r="H40" s="156"/>
    </row>
    <row r="41" spans="1:18" x14ac:dyDescent="0.2">
      <c r="B41" s="157" t="s">
        <v>52</v>
      </c>
      <c r="C41" s="393" t="s">
        <v>186</v>
      </c>
      <c r="D41" s="393"/>
      <c r="E41" s="393"/>
      <c r="F41" s="393"/>
      <c r="G41" s="393"/>
      <c r="H41" s="393"/>
    </row>
    <row r="42" spans="1:18" x14ac:dyDescent="0.2">
      <c r="B42" s="157" t="s">
        <v>55</v>
      </c>
      <c r="C42" s="393" t="s">
        <v>36</v>
      </c>
      <c r="D42" s="393"/>
      <c r="E42" s="393"/>
      <c r="F42" s="393"/>
      <c r="G42" s="393"/>
      <c r="H42" s="393"/>
    </row>
    <row r="43" spans="1:18" x14ac:dyDescent="0.2">
      <c r="C43" s="393"/>
      <c r="D43" s="393"/>
      <c r="E43" s="393"/>
      <c r="F43" s="393"/>
      <c r="G43" s="393"/>
      <c r="H43" s="393"/>
    </row>
    <row r="44" spans="1:18" ht="13.5" thickBot="1" x14ac:dyDescent="0.25">
      <c r="B44" s="156"/>
      <c r="C44" s="388"/>
      <c r="D44" s="388"/>
      <c r="E44" s="388"/>
      <c r="F44" s="388"/>
    </row>
    <row r="45" spans="1:18" ht="25.5" x14ac:dyDescent="0.2">
      <c r="B45" s="161" t="s">
        <v>22</v>
      </c>
      <c r="C45" s="162" t="s">
        <v>9</v>
      </c>
      <c r="D45" s="161" t="s">
        <v>18</v>
      </c>
      <c r="E45" s="163" t="s">
        <v>26</v>
      </c>
      <c r="F45" s="164" t="s">
        <v>24</v>
      </c>
      <c r="G45" s="165" t="s">
        <v>38</v>
      </c>
      <c r="H45" s="164" t="s">
        <v>35</v>
      </c>
    </row>
    <row r="46" spans="1:18" x14ac:dyDescent="0.2">
      <c r="A46" s="380" t="s">
        <v>62</v>
      </c>
      <c r="B46" s="161" t="s">
        <v>68</v>
      </c>
      <c r="C46" s="162">
        <v>31.98</v>
      </c>
      <c r="D46" s="169">
        <v>1</v>
      </c>
      <c r="E46" s="163">
        <v>22.4</v>
      </c>
      <c r="F46" s="170">
        <f>C46*D46*E46</f>
        <v>716.35199999999998</v>
      </c>
      <c r="G46" s="165">
        <v>0.77</v>
      </c>
      <c r="H46" s="171">
        <f>G46*D46*C46</f>
        <v>24.624600000000001</v>
      </c>
      <c r="Q46" s="380" t="s">
        <v>62</v>
      </c>
    </row>
    <row r="47" spans="1:18" x14ac:dyDescent="0.2">
      <c r="A47" s="381"/>
      <c r="B47" s="161" t="s">
        <v>69</v>
      </c>
      <c r="C47" s="162">
        <v>38.86</v>
      </c>
      <c r="D47" s="169">
        <v>1</v>
      </c>
      <c r="E47" s="163">
        <v>30.7</v>
      </c>
      <c r="F47" s="170">
        <f>C47*D47*E47</f>
        <v>1193.002</v>
      </c>
      <c r="G47" s="165">
        <v>0.92</v>
      </c>
      <c r="H47" s="171">
        <f>G47*D47*C47</f>
        <v>35.751200000000004</v>
      </c>
      <c r="Q47" s="381"/>
    </row>
    <row r="48" spans="1:18" x14ac:dyDescent="0.2">
      <c r="A48" s="381"/>
      <c r="B48" s="161"/>
      <c r="C48" s="162"/>
      <c r="D48" s="169"/>
      <c r="E48" s="163"/>
      <c r="F48" s="170"/>
      <c r="G48" s="165"/>
      <c r="H48" s="202"/>
      <c r="Q48" s="381"/>
    </row>
    <row r="49" spans="1:17" x14ac:dyDescent="0.2">
      <c r="A49" s="381"/>
      <c r="B49" s="161"/>
      <c r="C49" s="169"/>
      <c r="D49" s="169"/>
      <c r="E49" s="185"/>
      <c r="F49" s="170"/>
      <c r="G49" s="186"/>
      <c r="H49" s="203"/>
      <c r="Q49" s="381"/>
    </row>
    <row r="50" spans="1:17" x14ac:dyDescent="0.2">
      <c r="A50" s="382"/>
      <c r="B50" s="161"/>
      <c r="C50" s="169"/>
      <c r="D50" s="169"/>
      <c r="E50" s="185"/>
      <c r="F50" s="190"/>
      <c r="G50" s="191"/>
      <c r="H50" s="204"/>
      <c r="Q50" s="382"/>
    </row>
    <row r="51" spans="1:17" x14ac:dyDescent="0.2">
      <c r="A51" s="383" t="s">
        <v>74</v>
      </c>
      <c r="B51" s="161" t="s">
        <v>75</v>
      </c>
      <c r="C51" s="162">
        <v>181.6</v>
      </c>
      <c r="D51" s="169">
        <v>1</v>
      </c>
      <c r="E51" s="163">
        <v>25.3</v>
      </c>
      <c r="F51" s="170">
        <f>C51*D51*E51</f>
        <v>4594.4799999999996</v>
      </c>
      <c r="G51" s="165">
        <v>0.66</v>
      </c>
      <c r="H51" s="171">
        <f>G51*D51*C51</f>
        <v>119.85600000000001</v>
      </c>
      <c r="Q51" s="383" t="s">
        <v>74</v>
      </c>
    </row>
    <row r="52" spans="1:17" x14ac:dyDescent="0.2">
      <c r="A52" s="384"/>
      <c r="B52" s="161"/>
      <c r="C52" s="162"/>
      <c r="D52" s="169"/>
      <c r="E52" s="163"/>
      <c r="F52" s="170">
        <f>C52*D52*E52</f>
        <v>0</v>
      </c>
      <c r="G52" s="165"/>
      <c r="H52" s="202"/>
      <c r="Q52" s="384"/>
    </row>
    <row r="53" spans="1:17" x14ac:dyDescent="0.2">
      <c r="A53" s="384"/>
      <c r="B53" s="161"/>
      <c r="C53" s="162"/>
      <c r="D53" s="169"/>
      <c r="E53" s="163"/>
      <c r="F53" s="170">
        <f>C53*D53*E53</f>
        <v>0</v>
      </c>
      <c r="G53" s="165"/>
      <c r="H53" s="202"/>
      <c r="Q53" s="384"/>
    </row>
    <row r="54" spans="1:17" x14ac:dyDescent="0.2">
      <c r="A54" s="384"/>
      <c r="B54" s="161"/>
      <c r="C54" s="169"/>
      <c r="D54" s="169"/>
      <c r="E54" s="185"/>
      <c r="F54" s="170"/>
      <c r="G54" s="186"/>
      <c r="H54" s="203"/>
      <c r="K54" s="154">
        <f>H35+H56</f>
        <v>1094.9527499999999</v>
      </c>
      <c r="L54" s="154">
        <f>K54/10</f>
        <v>109.49527499999999</v>
      </c>
      <c r="Q54" s="384"/>
    </row>
    <row r="55" spans="1:17" x14ac:dyDescent="0.2">
      <c r="A55" s="385"/>
      <c r="B55" s="161"/>
      <c r="C55" s="169"/>
      <c r="D55" s="169"/>
      <c r="E55" s="185"/>
      <c r="F55" s="190"/>
      <c r="G55" s="191"/>
      <c r="H55" s="204"/>
      <c r="Q55" s="385"/>
    </row>
    <row r="56" spans="1:17" ht="13.5" thickBot="1" x14ac:dyDescent="0.25">
      <c r="E56" s="205" t="s">
        <v>6</v>
      </c>
      <c r="F56" s="199">
        <f>SUM(F46:F55)</f>
        <v>6503.8339999999989</v>
      </c>
      <c r="G56" s="200" t="s">
        <v>6</v>
      </c>
      <c r="H56" s="206">
        <f>SUM(H46:H55)</f>
        <v>180.23180000000002</v>
      </c>
      <c r="K56" s="154">
        <f>F35+F56</f>
        <v>34262.024700000002</v>
      </c>
    </row>
    <row r="60" spans="1:17" x14ac:dyDescent="0.2">
      <c r="B60" s="207" t="s">
        <v>40</v>
      </c>
      <c r="C60" s="394" t="s">
        <v>172</v>
      </c>
      <c r="D60" s="394"/>
      <c r="E60" s="394"/>
      <c r="F60" s="394"/>
    </row>
    <row r="62" spans="1:17" ht="35.25" customHeight="1" x14ac:dyDescent="0.2">
      <c r="B62" s="208"/>
      <c r="C62" s="208" t="s">
        <v>170</v>
      </c>
      <c r="D62" s="209" t="s">
        <v>173</v>
      </c>
      <c r="E62" s="209" t="s">
        <v>174</v>
      </c>
      <c r="F62" s="210" t="s">
        <v>35</v>
      </c>
      <c r="G62" s="210" t="s">
        <v>24</v>
      </c>
    </row>
    <row r="63" spans="1:17" x14ac:dyDescent="0.2">
      <c r="B63" s="208" t="s">
        <v>171</v>
      </c>
      <c r="C63" s="208">
        <v>16</v>
      </c>
      <c r="D63" s="208">
        <v>2.2599999999999998</v>
      </c>
      <c r="E63" s="208">
        <f>8000*D63*0.008/2</f>
        <v>72.320000000000007</v>
      </c>
      <c r="F63" s="208">
        <f>C63*D63</f>
        <v>36.159999999999997</v>
      </c>
      <c r="G63" s="208">
        <f>C63*E63</f>
        <v>1157.1200000000001</v>
      </c>
    </row>
  </sheetData>
  <mergeCells count="32">
    <mergeCell ref="C60:F60"/>
    <mergeCell ref="C44:F44"/>
    <mergeCell ref="A46:A50"/>
    <mergeCell ref="A51:A55"/>
    <mergeCell ref="A18:A22"/>
    <mergeCell ref="A23:A28"/>
    <mergeCell ref="A34:A35"/>
    <mergeCell ref="A29:A31"/>
    <mergeCell ref="A32:A33"/>
    <mergeCell ref="A8:A12"/>
    <mergeCell ref="A13:A17"/>
    <mergeCell ref="B39:H39"/>
    <mergeCell ref="C41:H41"/>
    <mergeCell ref="C42:H43"/>
    <mergeCell ref="C6:F6"/>
    <mergeCell ref="L6:M6"/>
    <mergeCell ref="J8:J9"/>
    <mergeCell ref="B1:H1"/>
    <mergeCell ref="J1:O1"/>
    <mergeCell ref="C3:H3"/>
    <mergeCell ref="L3:O3"/>
    <mergeCell ref="C4:H5"/>
    <mergeCell ref="K5:N5"/>
    <mergeCell ref="Q46:Q50"/>
    <mergeCell ref="Q51:Q55"/>
    <mergeCell ref="Q34:Q35"/>
    <mergeCell ref="Q8:Q12"/>
    <mergeCell ref="Q13:Q17"/>
    <mergeCell ref="Q18:Q22"/>
    <mergeCell ref="Q23:Q28"/>
    <mergeCell ref="Q29:Q31"/>
    <mergeCell ref="Q32:Q33"/>
  </mergeCells>
  <phoneticPr fontId="12" type="noConversion"/>
  <pageMargins left="0.38" right="0.15748031496063" top="0.43307086614173201" bottom="0.23622047244094499" header="0.31496062992126" footer="0.15748031496063"/>
  <pageSetup paperSize="9" scale="85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DED9D-A743-4C26-8ACC-5A27FFC685CA}">
  <dimension ref="A1:G34"/>
  <sheetViews>
    <sheetView zoomScaleNormal="75" workbookViewId="0">
      <selection activeCell="F22" sqref="F22"/>
    </sheetView>
  </sheetViews>
  <sheetFormatPr defaultColWidth="8.85546875" defaultRowHeight="12.75" x14ac:dyDescent="0.2"/>
  <cols>
    <col min="1" max="1" width="7.42578125" customWidth="1"/>
    <col min="2" max="2" width="26.7109375" customWidth="1"/>
    <col min="3" max="3" width="13.85546875" customWidth="1"/>
    <col min="4" max="4" width="14.28515625" customWidth="1"/>
    <col min="5" max="5" width="14.85546875" customWidth="1"/>
    <col min="6" max="7" width="14.42578125" customWidth="1"/>
    <col min="8" max="8" width="17.42578125" customWidth="1"/>
    <col min="9" max="9" width="13.85546875" customWidth="1"/>
    <col min="10" max="10" width="14" customWidth="1"/>
  </cols>
  <sheetData>
    <row r="1" spans="1:7" ht="15.75" x14ac:dyDescent="0.25">
      <c r="A1" s="355" t="s">
        <v>58</v>
      </c>
      <c r="B1" s="355"/>
      <c r="C1" s="355"/>
      <c r="D1" s="355"/>
      <c r="E1" s="355"/>
      <c r="F1" s="355"/>
      <c r="G1" s="355"/>
    </row>
    <row r="3" spans="1:7" x14ac:dyDescent="0.2">
      <c r="B3" s="52" t="s">
        <v>48</v>
      </c>
      <c r="C3" s="53" t="s">
        <v>49</v>
      </c>
      <c r="D3" s="54"/>
      <c r="E3" s="35"/>
      <c r="F3" s="26"/>
    </row>
    <row r="4" spans="1:7" x14ac:dyDescent="0.2">
      <c r="B4" s="356"/>
      <c r="C4" s="356"/>
      <c r="D4" s="356"/>
      <c r="E4" s="1"/>
      <c r="F4" s="12"/>
    </row>
    <row r="5" spans="1:7" ht="13.5" thickBot="1" x14ac:dyDescent="0.25">
      <c r="B5" s="3"/>
    </row>
    <row r="6" spans="1:7" ht="42.75" customHeight="1" thickBot="1" x14ac:dyDescent="0.25">
      <c r="B6" s="11"/>
      <c r="C6" s="55" t="s">
        <v>59</v>
      </c>
      <c r="D6" s="58" t="s">
        <v>60</v>
      </c>
      <c r="E6" s="41" t="s">
        <v>61</v>
      </c>
    </row>
    <row r="7" spans="1:7" ht="17.100000000000001" customHeight="1" x14ac:dyDescent="0.2">
      <c r="A7" s="364" t="s">
        <v>83</v>
      </c>
      <c r="B7" s="8"/>
      <c r="C7" s="46"/>
      <c r="D7" s="59"/>
      <c r="E7" s="61"/>
    </row>
    <row r="8" spans="1:7" ht="17.100000000000001" customHeight="1" x14ac:dyDescent="0.2">
      <c r="A8" s="365"/>
      <c r="B8" s="8" t="s">
        <v>86</v>
      </c>
      <c r="C8" s="43">
        <v>71.61</v>
      </c>
      <c r="D8" s="60">
        <v>7.0000000000000007E-2</v>
      </c>
      <c r="E8" s="61">
        <f>C8*D8*1000</f>
        <v>5012.7000000000007</v>
      </c>
    </row>
    <row r="9" spans="1:7" ht="17.100000000000001" customHeight="1" x14ac:dyDescent="0.2">
      <c r="A9" s="365"/>
      <c r="B9" s="8" t="s">
        <v>87</v>
      </c>
      <c r="C9" s="43">
        <v>18.12</v>
      </c>
      <c r="D9" s="60">
        <v>7.0000000000000007E-2</v>
      </c>
      <c r="E9" s="61">
        <f t="shared" ref="E9:E15" si="0">C9*D9*1000</f>
        <v>1268.4000000000001</v>
      </c>
      <c r="G9" s="84"/>
    </row>
    <row r="10" spans="1:7" ht="17.100000000000001" customHeight="1" x14ac:dyDescent="0.2">
      <c r="A10" s="365"/>
      <c r="B10" s="8" t="s">
        <v>85</v>
      </c>
      <c r="C10" s="43">
        <v>40.299999999999997</v>
      </c>
      <c r="D10" s="60">
        <v>7.0000000000000007E-2</v>
      </c>
      <c r="E10" s="61">
        <f t="shared" si="0"/>
        <v>2821</v>
      </c>
      <c r="G10" s="84"/>
    </row>
    <row r="11" spans="1:7" ht="17.100000000000001" customHeight="1" x14ac:dyDescent="0.2">
      <c r="A11" s="365"/>
      <c r="B11" s="8" t="s">
        <v>57</v>
      </c>
      <c r="C11" s="43">
        <v>38.479999999999997</v>
      </c>
      <c r="D11" s="60">
        <v>7.0000000000000007E-2</v>
      </c>
      <c r="E11" s="61">
        <f t="shared" si="0"/>
        <v>2693.6</v>
      </c>
      <c r="G11" s="84"/>
    </row>
    <row r="12" spans="1:7" ht="17.100000000000001" customHeight="1" x14ac:dyDescent="0.2">
      <c r="A12" s="365"/>
      <c r="B12" s="8" t="s">
        <v>57</v>
      </c>
      <c r="C12" s="43">
        <v>11.41</v>
      </c>
      <c r="D12" s="60">
        <v>7.0000000000000007E-2</v>
      </c>
      <c r="E12" s="61">
        <f t="shared" si="0"/>
        <v>798.7</v>
      </c>
      <c r="G12" s="84"/>
    </row>
    <row r="13" spans="1:7" ht="17.100000000000001" customHeight="1" x14ac:dyDescent="0.2">
      <c r="A13" s="366"/>
      <c r="B13" s="8" t="s">
        <v>57</v>
      </c>
      <c r="C13" s="43">
        <v>50.37</v>
      </c>
      <c r="D13" s="60">
        <v>7.0000000000000007E-2</v>
      </c>
      <c r="E13" s="61">
        <f t="shared" si="0"/>
        <v>3525.9</v>
      </c>
    </row>
    <row r="14" spans="1:7" ht="17.100000000000001" customHeight="1" x14ac:dyDescent="0.2">
      <c r="A14" s="364" t="s">
        <v>84</v>
      </c>
      <c r="B14" s="8" t="s">
        <v>86</v>
      </c>
      <c r="C14" s="43">
        <v>144.76</v>
      </c>
      <c r="D14" s="60">
        <v>7.0000000000000007E-2</v>
      </c>
      <c r="E14" s="61">
        <f t="shared" si="0"/>
        <v>10133.200000000001</v>
      </c>
    </row>
    <row r="15" spans="1:7" ht="17.100000000000001" customHeight="1" x14ac:dyDescent="0.2">
      <c r="A15" s="365"/>
      <c r="B15" s="8" t="s">
        <v>87</v>
      </c>
      <c r="C15" s="43">
        <v>75.81</v>
      </c>
      <c r="D15" s="60">
        <v>7.0000000000000007E-2</v>
      </c>
      <c r="E15" s="61">
        <f t="shared" si="0"/>
        <v>5306.7000000000007</v>
      </c>
    </row>
    <row r="16" spans="1:7" ht="17.100000000000001" customHeight="1" x14ac:dyDescent="0.2">
      <c r="A16" s="365"/>
      <c r="B16" s="8"/>
      <c r="C16" s="43"/>
      <c r="D16" s="60"/>
      <c r="E16" s="61"/>
    </row>
    <row r="17" spans="1:5" ht="14.25" x14ac:dyDescent="0.2">
      <c r="A17" s="365"/>
      <c r="B17" s="8"/>
      <c r="C17" s="43"/>
      <c r="D17" s="60"/>
      <c r="E17" s="61"/>
    </row>
    <row r="18" spans="1:5" ht="14.25" customHeight="1" x14ac:dyDescent="0.2">
      <c r="A18" s="365"/>
      <c r="B18" s="8"/>
      <c r="C18" s="43"/>
      <c r="D18" s="60"/>
      <c r="E18" s="61"/>
    </row>
    <row r="19" spans="1:5" ht="14.25" x14ac:dyDescent="0.2">
      <c r="A19" s="365"/>
      <c r="B19" s="8"/>
      <c r="C19" s="43"/>
      <c r="D19" s="60"/>
      <c r="E19" s="61"/>
    </row>
    <row r="20" spans="1:5" ht="14.25" x14ac:dyDescent="0.2">
      <c r="A20" s="365"/>
      <c r="B20" s="8"/>
      <c r="C20" s="43"/>
      <c r="D20" s="60"/>
      <c r="E20" s="61"/>
    </row>
    <row r="21" spans="1:5" ht="15" thickBot="1" x14ac:dyDescent="0.25">
      <c r="A21" s="366"/>
      <c r="B21" s="8"/>
      <c r="C21" s="43"/>
      <c r="D21" s="3"/>
      <c r="E21" s="61"/>
    </row>
    <row r="22" spans="1:5" ht="18.75" thickBot="1" x14ac:dyDescent="0.3">
      <c r="A22" s="50"/>
      <c r="B22" s="51" t="s">
        <v>6</v>
      </c>
      <c r="C22" s="30">
        <f>SUM(C7:C21)</f>
        <v>450.85999999999996</v>
      </c>
      <c r="E22" s="57">
        <f>SUM(E7:E21)</f>
        <v>31560.2</v>
      </c>
    </row>
    <row r="25" spans="1:5" ht="37.5" customHeight="1" x14ac:dyDescent="0.2"/>
    <row r="30" spans="1:5" x14ac:dyDescent="0.2">
      <c r="A30" s="56"/>
    </row>
    <row r="31" spans="1:5" x14ac:dyDescent="0.2">
      <c r="A31" s="56"/>
    </row>
    <row r="32" spans="1:5" x14ac:dyDescent="0.2">
      <c r="A32" s="56"/>
    </row>
    <row r="34" ht="12.75" customHeight="1" x14ac:dyDescent="0.2"/>
  </sheetData>
  <mergeCells count="4">
    <mergeCell ref="A14:A21"/>
    <mergeCell ref="A1:G1"/>
    <mergeCell ref="B4:D4"/>
    <mergeCell ref="A7:A13"/>
  </mergeCells>
  <phoneticPr fontId="12" type="noConversion"/>
  <printOptions horizontalCentered="1"/>
  <pageMargins left="0.35433070866141736" right="0.27559055118110237" top="0.62992125984251968" bottom="0.59055118110236227" header="0.51181102362204722" footer="0.59055118110236227"/>
  <pageSetup paperSize="9" orientation="portrait" horizont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1A2A5-DD31-4214-BD0D-39BE8CA061B4}">
  <sheetPr>
    <pageSetUpPr fitToPage="1"/>
  </sheetPr>
  <dimension ref="D1:U49"/>
  <sheetViews>
    <sheetView topLeftCell="A16" zoomScaleNormal="100" workbookViewId="0">
      <selection activeCell="K29" sqref="K29"/>
    </sheetView>
  </sheetViews>
  <sheetFormatPr defaultColWidth="8.85546875" defaultRowHeight="12" x14ac:dyDescent="0.2"/>
  <cols>
    <col min="1" max="1" width="2.42578125" style="140" customWidth="1"/>
    <col min="2" max="2" width="1.7109375" style="140" customWidth="1"/>
    <col min="3" max="3" width="2.85546875" style="140" customWidth="1"/>
    <col min="4" max="4" width="3.7109375" style="140" customWidth="1"/>
    <col min="5" max="5" width="49.85546875" style="140" customWidth="1"/>
    <col min="6" max="6" width="6" style="140" customWidth="1"/>
    <col min="7" max="7" width="12.140625" style="140" customWidth="1"/>
    <col min="8" max="8" width="12" style="140" customWidth="1"/>
    <col min="9" max="9" width="10.140625" style="153" customWidth="1"/>
    <col min="10" max="10" width="10.7109375" style="151" customWidth="1"/>
    <col min="11" max="11" width="17.7109375" style="151" customWidth="1"/>
    <col min="12" max="12" width="10.5703125" style="140" customWidth="1"/>
    <col min="13" max="13" width="14.5703125" style="218" customWidth="1"/>
    <col min="14" max="14" width="10.7109375" style="218" customWidth="1"/>
    <col min="15" max="15" width="12.7109375" style="219" customWidth="1"/>
    <col min="16" max="16" width="12.28515625" style="140" customWidth="1"/>
    <col min="17" max="17" width="33.140625" style="140" customWidth="1"/>
    <col min="18" max="18" width="40.28515625" style="226" customWidth="1"/>
    <col min="19" max="256" width="8.85546875" style="140"/>
    <col min="257" max="259" width="0" style="140" hidden="1" customWidth="1"/>
    <col min="260" max="260" width="3.7109375" style="140" customWidth="1"/>
    <col min="261" max="261" width="35.7109375" style="140" customWidth="1"/>
    <col min="262" max="262" width="6.7109375" style="140" customWidth="1"/>
    <col min="263" max="263" width="15.7109375" style="140" customWidth="1"/>
    <col min="264" max="264" width="12.7109375" style="140" customWidth="1"/>
    <col min="265" max="265" width="10.7109375" style="140" customWidth="1"/>
    <col min="266" max="512" width="8.85546875" style="140"/>
    <col min="513" max="515" width="0" style="140" hidden="1" customWidth="1"/>
    <col min="516" max="516" width="3.7109375" style="140" customWidth="1"/>
    <col min="517" max="517" width="35.7109375" style="140" customWidth="1"/>
    <col min="518" max="518" width="6.7109375" style="140" customWidth="1"/>
    <col min="519" max="519" width="15.7109375" style="140" customWidth="1"/>
    <col min="520" max="520" width="12.7109375" style="140" customWidth="1"/>
    <col min="521" max="521" width="10.7109375" style="140" customWidth="1"/>
    <col min="522" max="768" width="8.85546875" style="140"/>
    <col min="769" max="771" width="0" style="140" hidden="1" customWidth="1"/>
    <col min="772" max="772" width="3.7109375" style="140" customWidth="1"/>
    <col min="773" max="773" width="35.7109375" style="140" customWidth="1"/>
    <col min="774" max="774" width="6.7109375" style="140" customWidth="1"/>
    <col min="775" max="775" width="15.7109375" style="140" customWidth="1"/>
    <col min="776" max="776" width="12.7109375" style="140" customWidth="1"/>
    <col min="777" max="777" width="10.7109375" style="140" customWidth="1"/>
    <col min="778" max="1024" width="8.85546875" style="140"/>
    <col min="1025" max="1027" width="0" style="140" hidden="1" customWidth="1"/>
    <col min="1028" max="1028" width="3.7109375" style="140" customWidth="1"/>
    <col min="1029" max="1029" width="35.7109375" style="140" customWidth="1"/>
    <col min="1030" max="1030" width="6.7109375" style="140" customWidth="1"/>
    <col min="1031" max="1031" width="15.7109375" style="140" customWidth="1"/>
    <col min="1032" max="1032" width="12.7109375" style="140" customWidth="1"/>
    <col min="1033" max="1033" width="10.7109375" style="140" customWidth="1"/>
    <col min="1034" max="1280" width="8.85546875" style="140"/>
    <col min="1281" max="1283" width="0" style="140" hidden="1" customWidth="1"/>
    <col min="1284" max="1284" width="3.7109375" style="140" customWidth="1"/>
    <col min="1285" max="1285" width="35.7109375" style="140" customWidth="1"/>
    <col min="1286" max="1286" width="6.7109375" style="140" customWidth="1"/>
    <col min="1287" max="1287" width="15.7109375" style="140" customWidth="1"/>
    <col min="1288" max="1288" width="12.7109375" style="140" customWidth="1"/>
    <col min="1289" max="1289" width="10.7109375" style="140" customWidth="1"/>
    <col min="1290" max="1536" width="8.85546875" style="140"/>
    <col min="1537" max="1539" width="0" style="140" hidden="1" customWidth="1"/>
    <col min="1540" max="1540" width="3.7109375" style="140" customWidth="1"/>
    <col min="1541" max="1541" width="35.7109375" style="140" customWidth="1"/>
    <col min="1542" max="1542" width="6.7109375" style="140" customWidth="1"/>
    <col min="1543" max="1543" width="15.7109375" style="140" customWidth="1"/>
    <col min="1544" max="1544" width="12.7109375" style="140" customWidth="1"/>
    <col min="1545" max="1545" width="10.7109375" style="140" customWidth="1"/>
    <col min="1546" max="1792" width="8.85546875" style="140"/>
    <col min="1793" max="1795" width="0" style="140" hidden="1" customWidth="1"/>
    <col min="1796" max="1796" width="3.7109375" style="140" customWidth="1"/>
    <col min="1797" max="1797" width="35.7109375" style="140" customWidth="1"/>
    <col min="1798" max="1798" width="6.7109375" style="140" customWidth="1"/>
    <col min="1799" max="1799" width="15.7109375" style="140" customWidth="1"/>
    <col min="1800" max="1800" width="12.7109375" style="140" customWidth="1"/>
    <col min="1801" max="1801" width="10.7109375" style="140" customWidth="1"/>
    <col min="1802" max="2048" width="8.85546875" style="140"/>
    <col min="2049" max="2051" width="0" style="140" hidden="1" customWidth="1"/>
    <col min="2052" max="2052" width="3.7109375" style="140" customWidth="1"/>
    <col min="2053" max="2053" width="35.7109375" style="140" customWidth="1"/>
    <col min="2054" max="2054" width="6.7109375" style="140" customWidth="1"/>
    <col min="2055" max="2055" width="15.7109375" style="140" customWidth="1"/>
    <col min="2056" max="2056" width="12.7109375" style="140" customWidth="1"/>
    <col min="2057" max="2057" width="10.7109375" style="140" customWidth="1"/>
    <col min="2058" max="2304" width="8.85546875" style="140"/>
    <col min="2305" max="2307" width="0" style="140" hidden="1" customWidth="1"/>
    <col min="2308" max="2308" width="3.7109375" style="140" customWidth="1"/>
    <col min="2309" max="2309" width="35.7109375" style="140" customWidth="1"/>
    <col min="2310" max="2310" width="6.7109375" style="140" customWidth="1"/>
    <col min="2311" max="2311" width="15.7109375" style="140" customWidth="1"/>
    <col min="2312" max="2312" width="12.7109375" style="140" customWidth="1"/>
    <col min="2313" max="2313" width="10.7109375" style="140" customWidth="1"/>
    <col min="2314" max="2560" width="8.85546875" style="140"/>
    <col min="2561" max="2563" width="0" style="140" hidden="1" customWidth="1"/>
    <col min="2564" max="2564" width="3.7109375" style="140" customWidth="1"/>
    <col min="2565" max="2565" width="35.7109375" style="140" customWidth="1"/>
    <col min="2566" max="2566" width="6.7109375" style="140" customWidth="1"/>
    <col min="2567" max="2567" width="15.7109375" style="140" customWidth="1"/>
    <col min="2568" max="2568" width="12.7109375" style="140" customWidth="1"/>
    <col min="2569" max="2569" width="10.7109375" style="140" customWidth="1"/>
    <col min="2570" max="2816" width="8.85546875" style="140"/>
    <col min="2817" max="2819" width="0" style="140" hidden="1" customWidth="1"/>
    <col min="2820" max="2820" width="3.7109375" style="140" customWidth="1"/>
    <col min="2821" max="2821" width="35.7109375" style="140" customWidth="1"/>
    <col min="2822" max="2822" width="6.7109375" style="140" customWidth="1"/>
    <col min="2823" max="2823" width="15.7109375" style="140" customWidth="1"/>
    <col min="2824" max="2824" width="12.7109375" style="140" customWidth="1"/>
    <col min="2825" max="2825" width="10.7109375" style="140" customWidth="1"/>
    <col min="2826" max="3072" width="8.85546875" style="140"/>
    <col min="3073" max="3075" width="0" style="140" hidden="1" customWidth="1"/>
    <col min="3076" max="3076" width="3.7109375" style="140" customWidth="1"/>
    <col min="3077" max="3077" width="35.7109375" style="140" customWidth="1"/>
    <col min="3078" max="3078" width="6.7109375" style="140" customWidth="1"/>
    <col min="3079" max="3079" width="15.7109375" style="140" customWidth="1"/>
    <col min="3080" max="3080" width="12.7109375" style="140" customWidth="1"/>
    <col min="3081" max="3081" width="10.7109375" style="140" customWidth="1"/>
    <col min="3082" max="3328" width="8.85546875" style="140"/>
    <col min="3329" max="3331" width="0" style="140" hidden="1" customWidth="1"/>
    <col min="3332" max="3332" width="3.7109375" style="140" customWidth="1"/>
    <col min="3333" max="3333" width="35.7109375" style="140" customWidth="1"/>
    <col min="3334" max="3334" width="6.7109375" style="140" customWidth="1"/>
    <col min="3335" max="3335" width="15.7109375" style="140" customWidth="1"/>
    <col min="3336" max="3336" width="12.7109375" style="140" customWidth="1"/>
    <col min="3337" max="3337" width="10.7109375" style="140" customWidth="1"/>
    <col min="3338" max="3584" width="8.85546875" style="140"/>
    <col min="3585" max="3587" width="0" style="140" hidden="1" customWidth="1"/>
    <col min="3588" max="3588" width="3.7109375" style="140" customWidth="1"/>
    <col min="3589" max="3589" width="35.7109375" style="140" customWidth="1"/>
    <col min="3590" max="3590" width="6.7109375" style="140" customWidth="1"/>
    <col min="3591" max="3591" width="15.7109375" style="140" customWidth="1"/>
    <col min="3592" max="3592" width="12.7109375" style="140" customWidth="1"/>
    <col min="3593" max="3593" width="10.7109375" style="140" customWidth="1"/>
    <col min="3594" max="3840" width="8.85546875" style="140"/>
    <col min="3841" max="3843" width="0" style="140" hidden="1" customWidth="1"/>
    <col min="3844" max="3844" width="3.7109375" style="140" customWidth="1"/>
    <col min="3845" max="3845" width="35.7109375" style="140" customWidth="1"/>
    <col min="3846" max="3846" width="6.7109375" style="140" customWidth="1"/>
    <col min="3847" max="3847" width="15.7109375" style="140" customWidth="1"/>
    <col min="3848" max="3848" width="12.7109375" style="140" customWidth="1"/>
    <col min="3849" max="3849" width="10.7109375" style="140" customWidth="1"/>
    <col min="3850" max="4096" width="8.85546875" style="140"/>
    <col min="4097" max="4099" width="0" style="140" hidden="1" customWidth="1"/>
    <col min="4100" max="4100" width="3.7109375" style="140" customWidth="1"/>
    <col min="4101" max="4101" width="35.7109375" style="140" customWidth="1"/>
    <col min="4102" max="4102" width="6.7109375" style="140" customWidth="1"/>
    <col min="4103" max="4103" width="15.7109375" style="140" customWidth="1"/>
    <col min="4104" max="4104" width="12.7109375" style="140" customWidth="1"/>
    <col min="4105" max="4105" width="10.7109375" style="140" customWidth="1"/>
    <col min="4106" max="4352" width="8.85546875" style="140"/>
    <col min="4353" max="4355" width="0" style="140" hidden="1" customWidth="1"/>
    <col min="4356" max="4356" width="3.7109375" style="140" customWidth="1"/>
    <col min="4357" max="4357" width="35.7109375" style="140" customWidth="1"/>
    <col min="4358" max="4358" width="6.7109375" style="140" customWidth="1"/>
    <col min="4359" max="4359" width="15.7109375" style="140" customWidth="1"/>
    <col min="4360" max="4360" width="12.7109375" style="140" customWidth="1"/>
    <col min="4361" max="4361" width="10.7109375" style="140" customWidth="1"/>
    <col min="4362" max="4608" width="8.85546875" style="140"/>
    <col min="4609" max="4611" width="0" style="140" hidden="1" customWidth="1"/>
    <col min="4612" max="4612" width="3.7109375" style="140" customWidth="1"/>
    <col min="4613" max="4613" width="35.7109375" style="140" customWidth="1"/>
    <col min="4614" max="4614" width="6.7109375" style="140" customWidth="1"/>
    <col min="4615" max="4615" width="15.7109375" style="140" customWidth="1"/>
    <col min="4616" max="4616" width="12.7109375" style="140" customWidth="1"/>
    <col min="4617" max="4617" width="10.7109375" style="140" customWidth="1"/>
    <col min="4618" max="4864" width="8.85546875" style="140"/>
    <col min="4865" max="4867" width="0" style="140" hidden="1" customWidth="1"/>
    <col min="4868" max="4868" width="3.7109375" style="140" customWidth="1"/>
    <col min="4869" max="4869" width="35.7109375" style="140" customWidth="1"/>
    <col min="4870" max="4870" width="6.7109375" style="140" customWidth="1"/>
    <col min="4871" max="4871" width="15.7109375" style="140" customWidth="1"/>
    <col min="4872" max="4872" width="12.7109375" style="140" customWidth="1"/>
    <col min="4873" max="4873" width="10.7109375" style="140" customWidth="1"/>
    <col min="4874" max="5120" width="8.85546875" style="140"/>
    <col min="5121" max="5123" width="0" style="140" hidden="1" customWidth="1"/>
    <col min="5124" max="5124" width="3.7109375" style="140" customWidth="1"/>
    <col min="5125" max="5125" width="35.7109375" style="140" customWidth="1"/>
    <col min="5126" max="5126" width="6.7109375" style="140" customWidth="1"/>
    <col min="5127" max="5127" width="15.7109375" style="140" customWidth="1"/>
    <col min="5128" max="5128" width="12.7109375" style="140" customWidth="1"/>
    <col min="5129" max="5129" width="10.7109375" style="140" customWidth="1"/>
    <col min="5130" max="5376" width="8.85546875" style="140"/>
    <col min="5377" max="5379" width="0" style="140" hidden="1" customWidth="1"/>
    <col min="5380" max="5380" width="3.7109375" style="140" customWidth="1"/>
    <col min="5381" max="5381" width="35.7109375" style="140" customWidth="1"/>
    <col min="5382" max="5382" width="6.7109375" style="140" customWidth="1"/>
    <col min="5383" max="5383" width="15.7109375" style="140" customWidth="1"/>
    <col min="5384" max="5384" width="12.7109375" style="140" customWidth="1"/>
    <col min="5385" max="5385" width="10.7109375" style="140" customWidth="1"/>
    <col min="5386" max="5632" width="8.85546875" style="140"/>
    <col min="5633" max="5635" width="0" style="140" hidden="1" customWidth="1"/>
    <col min="5636" max="5636" width="3.7109375" style="140" customWidth="1"/>
    <col min="5637" max="5637" width="35.7109375" style="140" customWidth="1"/>
    <col min="5638" max="5638" width="6.7109375" style="140" customWidth="1"/>
    <col min="5639" max="5639" width="15.7109375" style="140" customWidth="1"/>
    <col min="5640" max="5640" width="12.7109375" style="140" customWidth="1"/>
    <col min="5641" max="5641" width="10.7109375" style="140" customWidth="1"/>
    <col min="5642" max="5888" width="8.85546875" style="140"/>
    <col min="5889" max="5891" width="0" style="140" hidden="1" customWidth="1"/>
    <col min="5892" max="5892" width="3.7109375" style="140" customWidth="1"/>
    <col min="5893" max="5893" width="35.7109375" style="140" customWidth="1"/>
    <col min="5894" max="5894" width="6.7109375" style="140" customWidth="1"/>
    <col min="5895" max="5895" width="15.7109375" style="140" customWidth="1"/>
    <col min="5896" max="5896" width="12.7109375" style="140" customWidth="1"/>
    <col min="5897" max="5897" width="10.7109375" style="140" customWidth="1"/>
    <col min="5898" max="6144" width="8.85546875" style="140"/>
    <col min="6145" max="6147" width="0" style="140" hidden="1" customWidth="1"/>
    <col min="6148" max="6148" width="3.7109375" style="140" customWidth="1"/>
    <col min="6149" max="6149" width="35.7109375" style="140" customWidth="1"/>
    <col min="6150" max="6150" width="6.7109375" style="140" customWidth="1"/>
    <col min="6151" max="6151" width="15.7109375" style="140" customWidth="1"/>
    <col min="6152" max="6152" width="12.7109375" style="140" customWidth="1"/>
    <col min="6153" max="6153" width="10.7109375" style="140" customWidth="1"/>
    <col min="6154" max="6400" width="8.85546875" style="140"/>
    <col min="6401" max="6403" width="0" style="140" hidden="1" customWidth="1"/>
    <col min="6404" max="6404" width="3.7109375" style="140" customWidth="1"/>
    <col min="6405" max="6405" width="35.7109375" style="140" customWidth="1"/>
    <col min="6406" max="6406" width="6.7109375" style="140" customWidth="1"/>
    <col min="6407" max="6407" width="15.7109375" style="140" customWidth="1"/>
    <col min="6408" max="6408" width="12.7109375" style="140" customWidth="1"/>
    <col min="6409" max="6409" width="10.7109375" style="140" customWidth="1"/>
    <col min="6410" max="6656" width="8.85546875" style="140"/>
    <col min="6657" max="6659" width="0" style="140" hidden="1" customWidth="1"/>
    <col min="6660" max="6660" width="3.7109375" style="140" customWidth="1"/>
    <col min="6661" max="6661" width="35.7109375" style="140" customWidth="1"/>
    <col min="6662" max="6662" width="6.7109375" style="140" customWidth="1"/>
    <col min="6663" max="6663" width="15.7109375" style="140" customWidth="1"/>
    <col min="6664" max="6664" width="12.7109375" style="140" customWidth="1"/>
    <col min="6665" max="6665" width="10.7109375" style="140" customWidth="1"/>
    <col min="6666" max="6912" width="8.85546875" style="140"/>
    <col min="6913" max="6915" width="0" style="140" hidden="1" customWidth="1"/>
    <col min="6916" max="6916" width="3.7109375" style="140" customWidth="1"/>
    <col min="6917" max="6917" width="35.7109375" style="140" customWidth="1"/>
    <col min="6918" max="6918" width="6.7109375" style="140" customWidth="1"/>
    <col min="6919" max="6919" width="15.7109375" style="140" customWidth="1"/>
    <col min="6920" max="6920" width="12.7109375" style="140" customWidth="1"/>
    <col min="6921" max="6921" width="10.7109375" style="140" customWidth="1"/>
    <col min="6922" max="7168" width="8.85546875" style="140"/>
    <col min="7169" max="7171" width="0" style="140" hidden="1" customWidth="1"/>
    <col min="7172" max="7172" width="3.7109375" style="140" customWidth="1"/>
    <col min="7173" max="7173" width="35.7109375" style="140" customWidth="1"/>
    <col min="7174" max="7174" width="6.7109375" style="140" customWidth="1"/>
    <col min="7175" max="7175" width="15.7109375" style="140" customWidth="1"/>
    <col min="7176" max="7176" width="12.7109375" style="140" customWidth="1"/>
    <col min="7177" max="7177" width="10.7109375" style="140" customWidth="1"/>
    <col min="7178" max="7424" width="8.85546875" style="140"/>
    <col min="7425" max="7427" width="0" style="140" hidden="1" customWidth="1"/>
    <col min="7428" max="7428" width="3.7109375" style="140" customWidth="1"/>
    <col min="7429" max="7429" width="35.7109375" style="140" customWidth="1"/>
    <col min="7430" max="7430" width="6.7109375" style="140" customWidth="1"/>
    <col min="7431" max="7431" width="15.7109375" style="140" customWidth="1"/>
    <col min="7432" max="7432" width="12.7109375" style="140" customWidth="1"/>
    <col min="7433" max="7433" width="10.7109375" style="140" customWidth="1"/>
    <col min="7434" max="7680" width="8.85546875" style="140"/>
    <col min="7681" max="7683" width="0" style="140" hidden="1" customWidth="1"/>
    <col min="7684" max="7684" width="3.7109375" style="140" customWidth="1"/>
    <col min="7685" max="7685" width="35.7109375" style="140" customWidth="1"/>
    <col min="7686" max="7686" width="6.7109375" style="140" customWidth="1"/>
    <col min="7687" max="7687" width="15.7109375" style="140" customWidth="1"/>
    <col min="7688" max="7688" width="12.7109375" style="140" customWidth="1"/>
    <col min="7689" max="7689" width="10.7109375" style="140" customWidth="1"/>
    <col min="7690" max="7936" width="8.85546875" style="140"/>
    <col min="7937" max="7939" width="0" style="140" hidden="1" customWidth="1"/>
    <col min="7940" max="7940" width="3.7109375" style="140" customWidth="1"/>
    <col min="7941" max="7941" width="35.7109375" style="140" customWidth="1"/>
    <col min="7942" max="7942" width="6.7109375" style="140" customWidth="1"/>
    <col min="7943" max="7943" width="15.7109375" style="140" customWidth="1"/>
    <col min="7944" max="7944" width="12.7109375" style="140" customWidth="1"/>
    <col min="7945" max="7945" width="10.7109375" style="140" customWidth="1"/>
    <col min="7946" max="8192" width="8.85546875" style="140"/>
    <col min="8193" max="8195" width="0" style="140" hidden="1" customWidth="1"/>
    <col min="8196" max="8196" width="3.7109375" style="140" customWidth="1"/>
    <col min="8197" max="8197" width="35.7109375" style="140" customWidth="1"/>
    <col min="8198" max="8198" width="6.7109375" style="140" customWidth="1"/>
    <col min="8199" max="8199" width="15.7109375" style="140" customWidth="1"/>
    <col min="8200" max="8200" width="12.7109375" style="140" customWidth="1"/>
    <col min="8201" max="8201" width="10.7109375" style="140" customWidth="1"/>
    <col min="8202" max="8448" width="8.85546875" style="140"/>
    <col min="8449" max="8451" width="0" style="140" hidden="1" customWidth="1"/>
    <col min="8452" max="8452" width="3.7109375" style="140" customWidth="1"/>
    <col min="8453" max="8453" width="35.7109375" style="140" customWidth="1"/>
    <col min="8454" max="8454" width="6.7109375" style="140" customWidth="1"/>
    <col min="8455" max="8455" width="15.7109375" style="140" customWidth="1"/>
    <col min="8456" max="8456" width="12.7109375" style="140" customWidth="1"/>
    <col min="8457" max="8457" width="10.7109375" style="140" customWidth="1"/>
    <col min="8458" max="8704" width="8.85546875" style="140"/>
    <col min="8705" max="8707" width="0" style="140" hidden="1" customWidth="1"/>
    <col min="8708" max="8708" width="3.7109375" style="140" customWidth="1"/>
    <col min="8709" max="8709" width="35.7109375" style="140" customWidth="1"/>
    <col min="8710" max="8710" width="6.7109375" style="140" customWidth="1"/>
    <col min="8711" max="8711" width="15.7109375" style="140" customWidth="1"/>
    <col min="8712" max="8712" width="12.7109375" style="140" customWidth="1"/>
    <col min="8713" max="8713" width="10.7109375" style="140" customWidth="1"/>
    <col min="8714" max="8960" width="8.85546875" style="140"/>
    <col min="8961" max="8963" width="0" style="140" hidden="1" customWidth="1"/>
    <col min="8964" max="8964" width="3.7109375" style="140" customWidth="1"/>
    <col min="8965" max="8965" width="35.7109375" style="140" customWidth="1"/>
    <col min="8966" max="8966" width="6.7109375" style="140" customWidth="1"/>
    <col min="8967" max="8967" width="15.7109375" style="140" customWidth="1"/>
    <col min="8968" max="8968" width="12.7109375" style="140" customWidth="1"/>
    <col min="8969" max="8969" width="10.7109375" style="140" customWidth="1"/>
    <col min="8970" max="9216" width="8.85546875" style="140"/>
    <col min="9217" max="9219" width="0" style="140" hidden="1" customWidth="1"/>
    <col min="9220" max="9220" width="3.7109375" style="140" customWidth="1"/>
    <col min="9221" max="9221" width="35.7109375" style="140" customWidth="1"/>
    <col min="9222" max="9222" width="6.7109375" style="140" customWidth="1"/>
    <col min="9223" max="9223" width="15.7109375" style="140" customWidth="1"/>
    <col min="9224" max="9224" width="12.7109375" style="140" customWidth="1"/>
    <col min="9225" max="9225" width="10.7109375" style="140" customWidth="1"/>
    <col min="9226" max="9472" width="8.85546875" style="140"/>
    <col min="9473" max="9475" width="0" style="140" hidden="1" customWidth="1"/>
    <col min="9476" max="9476" width="3.7109375" style="140" customWidth="1"/>
    <col min="9477" max="9477" width="35.7109375" style="140" customWidth="1"/>
    <col min="9478" max="9478" width="6.7109375" style="140" customWidth="1"/>
    <col min="9479" max="9479" width="15.7109375" style="140" customWidth="1"/>
    <col min="9480" max="9480" width="12.7109375" style="140" customWidth="1"/>
    <col min="9481" max="9481" width="10.7109375" style="140" customWidth="1"/>
    <col min="9482" max="9728" width="8.85546875" style="140"/>
    <col min="9729" max="9731" width="0" style="140" hidden="1" customWidth="1"/>
    <col min="9732" max="9732" width="3.7109375" style="140" customWidth="1"/>
    <col min="9733" max="9733" width="35.7109375" style="140" customWidth="1"/>
    <col min="9734" max="9734" width="6.7109375" style="140" customWidth="1"/>
    <col min="9735" max="9735" width="15.7109375" style="140" customWidth="1"/>
    <col min="9736" max="9736" width="12.7109375" style="140" customWidth="1"/>
    <col min="9737" max="9737" width="10.7109375" style="140" customWidth="1"/>
    <col min="9738" max="9984" width="8.85546875" style="140"/>
    <col min="9985" max="9987" width="0" style="140" hidden="1" customWidth="1"/>
    <col min="9988" max="9988" width="3.7109375" style="140" customWidth="1"/>
    <col min="9989" max="9989" width="35.7109375" style="140" customWidth="1"/>
    <col min="9990" max="9990" width="6.7109375" style="140" customWidth="1"/>
    <col min="9991" max="9991" width="15.7109375" style="140" customWidth="1"/>
    <col min="9992" max="9992" width="12.7109375" style="140" customWidth="1"/>
    <col min="9993" max="9993" width="10.7109375" style="140" customWidth="1"/>
    <col min="9994" max="10240" width="8.85546875" style="140"/>
    <col min="10241" max="10243" width="0" style="140" hidden="1" customWidth="1"/>
    <col min="10244" max="10244" width="3.7109375" style="140" customWidth="1"/>
    <col min="10245" max="10245" width="35.7109375" style="140" customWidth="1"/>
    <col min="10246" max="10246" width="6.7109375" style="140" customWidth="1"/>
    <col min="10247" max="10247" width="15.7109375" style="140" customWidth="1"/>
    <col min="10248" max="10248" width="12.7109375" style="140" customWidth="1"/>
    <col min="10249" max="10249" width="10.7109375" style="140" customWidth="1"/>
    <col min="10250" max="10496" width="8.85546875" style="140"/>
    <col min="10497" max="10499" width="0" style="140" hidden="1" customWidth="1"/>
    <col min="10500" max="10500" width="3.7109375" style="140" customWidth="1"/>
    <col min="10501" max="10501" width="35.7109375" style="140" customWidth="1"/>
    <col min="10502" max="10502" width="6.7109375" style="140" customWidth="1"/>
    <col min="10503" max="10503" width="15.7109375" style="140" customWidth="1"/>
    <col min="10504" max="10504" width="12.7109375" style="140" customWidth="1"/>
    <col min="10505" max="10505" width="10.7109375" style="140" customWidth="1"/>
    <col min="10506" max="10752" width="8.85546875" style="140"/>
    <col min="10753" max="10755" width="0" style="140" hidden="1" customWidth="1"/>
    <col min="10756" max="10756" width="3.7109375" style="140" customWidth="1"/>
    <col min="10757" max="10757" width="35.7109375" style="140" customWidth="1"/>
    <col min="10758" max="10758" width="6.7109375" style="140" customWidth="1"/>
    <col min="10759" max="10759" width="15.7109375" style="140" customWidth="1"/>
    <col min="10760" max="10760" width="12.7109375" style="140" customWidth="1"/>
    <col min="10761" max="10761" width="10.7109375" style="140" customWidth="1"/>
    <col min="10762" max="11008" width="8.85546875" style="140"/>
    <col min="11009" max="11011" width="0" style="140" hidden="1" customWidth="1"/>
    <col min="11012" max="11012" width="3.7109375" style="140" customWidth="1"/>
    <col min="11013" max="11013" width="35.7109375" style="140" customWidth="1"/>
    <col min="11014" max="11014" width="6.7109375" style="140" customWidth="1"/>
    <col min="11015" max="11015" width="15.7109375" style="140" customWidth="1"/>
    <col min="11016" max="11016" width="12.7109375" style="140" customWidth="1"/>
    <col min="11017" max="11017" width="10.7109375" style="140" customWidth="1"/>
    <col min="11018" max="11264" width="8.85546875" style="140"/>
    <col min="11265" max="11267" width="0" style="140" hidden="1" customWidth="1"/>
    <col min="11268" max="11268" width="3.7109375" style="140" customWidth="1"/>
    <col min="11269" max="11269" width="35.7109375" style="140" customWidth="1"/>
    <col min="11270" max="11270" width="6.7109375" style="140" customWidth="1"/>
    <col min="11271" max="11271" width="15.7109375" style="140" customWidth="1"/>
    <col min="11272" max="11272" width="12.7109375" style="140" customWidth="1"/>
    <col min="11273" max="11273" width="10.7109375" style="140" customWidth="1"/>
    <col min="11274" max="11520" width="8.85546875" style="140"/>
    <col min="11521" max="11523" width="0" style="140" hidden="1" customWidth="1"/>
    <col min="11524" max="11524" width="3.7109375" style="140" customWidth="1"/>
    <col min="11525" max="11525" width="35.7109375" style="140" customWidth="1"/>
    <col min="11526" max="11526" width="6.7109375" style="140" customWidth="1"/>
    <col min="11527" max="11527" width="15.7109375" style="140" customWidth="1"/>
    <col min="11528" max="11528" width="12.7109375" style="140" customWidth="1"/>
    <col min="11529" max="11529" width="10.7109375" style="140" customWidth="1"/>
    <col min="11530" max="11776" width="8.85546875" style="140"/>
    <col min="11777" max="11779" width="0" style="140" hidden="1" customWidth="1"/>
    <col min="11780" max="11780" width="3.7109375" style="140" customWidth="1"/>
    <col min="11781" max="11781" width="35.7109375" style="140" customWidth="1"/>
    <col min="11782" max="11782" width="6.7109375" style="140" customWidth="1"/>
    <col min="11783" max="11783" width="15.7109375" style="140" customWidth="1"/>
    <col min="11784" max="11784" width="12.7109375" style="140" customWidth="1"/>
    <col min="11785" max="11785" width="10.7109375" style="140" customWidth="1"/>
    <col min="11786" max="12032" width="8.85546875" style="140"/>
    <col min="12033" max="12035" width="0" style="140" hidden="1" customWidth="1"/>
    <col min="12036" max="12036" width="3.7109375" style="140" customWidth="1"/>
    <col min="12037" max="12037" width="35.7109375" style="140" customWidth="1"/>
    <col min="12038" max="12038" width="6.7109375" style="140" customWidth="1"/>
    <col min="12039" max="12039" width="15.7109375" style="140" customWidth="1"/>
    <col min="12040" max="12040" width="12.7109375" style="140" customWidth="1"/>
    <col min="12041" max="12041" width="10.7109375" style="140" customWidth="1"/>
    <col min="12042" max="12288" width="8.85546875" style="140"/>
    <col min="12289" max="12291" width="0" style="140" hidden="1" customWidth="1"/>
    <col min="12292" max="12292" width="3.7109375" style="140" customWidth="1"/>
    <col min="12293" max="12293" width="35.7109375" style="140" customWidth="1"/>
    <col min="12294" max="12294" width="6.7109375" style="140" customWidth="1"/>
    <col min="12295" max="12295" width="15.7109375" style="140" customWidth="1"/>
    <col min="12296" max="12296" width="12.7109375" style="140" customWidth="1"/>
    <col min="12297" max="12297" width="10.7109375" style="140" customWidth="1"/>
    <col min="12298" max="12544" width="8.85546875" style="140"/>
    <col min="12545" max="12547" width="0" style="140" hidden="1" customWidth="1"/>
    <col min="12548" max="12548" width="3.7109375" style="140" customWidth="1"/>
    <col min="12549" max="12549" width="35.7109375" style="140" customWidth="1"/>
    <col min="12550" max="12550" width="6.7109375" style="140" customWidth="1"/>
    <col min="12551" max="12551" width="15.7109375" style="140" customWidth="1"/>
    <col min="12552" max="12552" width="12.7109375" style="140" customWidth="1"/>
    <col min="12553" max="12553" width="10.7109375" style="140" customWidth="1"/>
    <col min="12554" max="12800" width="8.85546875" style="140"/>
    <col min="12801" max="12803" width="0" style="140" hidden="1" customWidth="1"/>
    <col min="12804" max="12804" width="3.7109375" style="140" customWidth="1"/>
    <col min="12805" max="12805" width="35.7109375" style="140" customWidth="1"/>
    <col min="12806" max="12806" width="6.7109375" style="140" customWidth="1"/>
    <col min="12807" max="12807" width="15.7109375" style="140" customWidth="1"/>
    <col min="12808" max="12808" width="12.7109375" style="140" customWidth="1"/>
    <col min="12809" max="12809" width="10.7109375" style="140" customWidth="1"/>
    <col min="12810" max="13056" width="8.85546875" style="140"/>
    <col min="13057" max="13059" width="0" style="140" hidden="1" customWidth="1"/>
    <col min="13060" max="13060" width="3.7109375" style="140" customWidth="1"/>
    <col min="13061" max="13061" width="35.7109375" style="140" customWidth="1"/>
    <col min="13062" max="13062" width="6.7109375" style="140" customWidth="1"/>
    <col min="13063" max="13063" width="15.7109375" style="140" customWidth="1"/>
    <col min="13064" max="13064" width="12.7109375" style="140" customWidth="1"/>
    <col min="13065" max="13065" width="10.7109375" style="140" customWidth="1"/>
    <col min="13066" max="13312" width="8.85546875" style="140"/>
    <col min="13313" max="13315" width="0" style="140" hidden="1" customWidth="1"/>
    <col min="13316" max="13316" width="3.7109375" style="140" customWidth="1"/>
    <col min="13317" max="13317" width="35.7109375" style="140" customWidth="1"/>
    <col min="13318" max="13318" width="6.7109375" style="140" customWidth="1"/>
    <col min="13319" max="13319" width="15.7109375" style="140" customWidth="1"/>
    <col min="13320" max="13320" width="12.7109375" style="140" customWidth="1"/>
    <col min="13321" max="13321" width="10.7109375" style="140" customWidth="1"/>
    <col min="13322" max="13568" width="8.85546875" style="140"/>
    <col min="13569" max="13571" width="0" style="140" hidden="1" customWidth="1"/>
    <col min="13572" max="13572" width="3.7109375" style="140" customWidth="1"/>
    <col min="13573" max="13573" width="35.7109375" style="140" customWidth="1"/>
    <col min="13574" max="13574" width="6.7109375" style="140" customWidth="1"/>
    <col min="13575" max="13575" width="15.7109375" style="140" customWidth="1"/>
    <col min="13576" max="13576" width="12.7109375" style="140" customWidth="1"/>
    <col min="13577" max="13577" width="10.7109375" style="140" customWidth="1"/>
    <col min="13578" max="13824" width="8.85546875" style="140"/>
    <col min="13825" max="13827" width="0" style="140" hidden="1" customWidth="1"/>
    <col min="13828" max="13828" width="3.7109375" style="140" customWidth="1"/>
    <col min="13829" max="13829" width="35.7109375" style="140" customWidth="1"/>
    <col min="13830" max="13830" width="6.7109375" style="140" customWidth="1"/>
    <col min="13831" max="13831" width="15.7109375" style="140" customWidth="1"/>
    <col min="13832" max="13832" width="12.7109375" style="140" customWidth="1"/>
    <col min="13833" max="13833" width="10.7109375" style="140" customWidth="1"/>
    <col min="13834" max="14080" width="8.85546875" style="140"/>
    <col min="14081" max="14083" width="0" style="140" hidden="1" customWidth="1"/>
    <col min="14084" max="14084" width="3.7109375" style="140" customWidth="1"/>
    <col min="14085" max="14085" width="35.7109375" style="140" customWidth="1"/>
    <col min="14086" max="14086" width="6.7109375" style="140" customWidth="1"/>
    <col min="14087" max="14087" width="15.7109375" style="140" customWidth="1"/>
    <col min="14088" max="14088" width="12.7109375" style="140" customWidth="1"/>
    <col min="14089" max="14089" width="10.7109375" style="140" customWidth="1"/>
    <col min="14090" max="14336" width="8.85546875" style="140"/>
    <col min="14337" max="14339" width="0" style="140" hidden="1" customWidth="1"/>
    <col min="14340" max="14340" width="3.7109375" style="140" customWidth="1"/>
    <col min="14341" max="14341" width="35.7109375" style="140" customWidth="1"/>
    <col min="14342" max="14342" width="6.7109375" style="140" customWidth="1"/>
    <col min="14343" max="14343" width="15.7109375" style="140" customWidth="1"/>
    <col min="14344" max="14344" width="12.7109375" style="140" customWidth="1"/>
    <col min="14345" max="14345" width="10.7109375" style="140" customWidth="1"/>
    <col min="14346" max="14592" width="8.85546875" style="140"/>
    <col min="14593" max="14595" width="0" style="140" hidden="1" customWidth="1"/>
    <col min="14596" max="14596" width="3.7109375" style="140" customWidth="1"/>
    <col min="14597" max="14597" width="35.7109375" style="140" customWidth="1"/>
    <col min="14598" max="14598" width="6.7109375" style="140" customWidth="1"/>
    <col min="14599" max="14599" width="15.7109375" style="140" customWidth="1"/>
    <col min="14600" max="14600" width="12.7109375" style="140" customWidth="1"/>
    <col min="14601" max="14601" width="10.7109375" style="140" customWidth="1"/>
    <col min="14602" max="14848" width="8.85546875" style="140"/>
    <col min="14849" max="14851" width="0" style="140" hidden="1" customWidth="1"/>
    <col min="14852" max="14852" width="3.7109375" style="140" customWidth="1"/>
    <col min="14853" max="14853" width="35.7109375" style="140" customWidth="1"/>
    <col min="14854" max="14854" width="6.7109375" style="140" customWidth="1"/>
    <col min="14855" max="14855" width="15.7109375" style="140" customWidth="1"/>
    <col min="14856" max="14856" width="12.7109375" style="140" customWidth="1"/>
    <col min="14857" max="14857" width="10.7109375" style="140" customWidth="1"/>
    <col min="14858" max="15104" width="8.85546875" style="140"/>
    <col min="15105" max="15107" width="0" style="140" hidden="1" customWidth="1"/>
    <col min="15108" max="15108" width="3.7109375" style="140" customWidth="1"/>
    <col min="15109" max="15109" width="35.7109375" style="140" customWidth="1"/>
    <col min="15110" max="15110" width="6.7109375" style="140" customWidth="1"/>
    <col min="15111" max="15111" width="15.7109375" style="140" customWidth="1"/>
    <col min="15112" max="15112" width="12.7109375" style="140" customWidth="1"/>
    <col min="15113" max="15113" width="10.7109375" style="140" customWidth="1"/>
    <col min="15114" max="15360" width="8.85546875" style="140"/>
    <col min="15361" max="15363" width="0" style="140" hidden="1" customWidth="1"/>
    <col min="15364" max="15364" width="3.7109375" style="140" customWidth="1"/>
    <col min="15365" max="15365" width="35.7109375" style="140" customWidth="1"/>
    <col min="15366" max="15366" width="6.7109375" style="140" customWidth="1"/>
    <col min="15367" max="15367" width="15.7109375" style="140" customWidth="1"/>
    <col min="15368" max="15368" width="12.7109375" style="140" customWidth="1"/>
    <col min="15369" max="15369" width="10.7109375" style="140" customWidth="1"/>
    <col min="15370" max="15616" width="8.85546875" style="140"/>
    <col min="15617" max="15619" width="0" style="140" hidden="1" customWidth="1"/>
    <col min="15620" max="15620" width="3.7109375" style="140" customWidth="1"/>
    <col min="15621" max="15621" width="35.7109375" style="140" customWidth="1"/>
    <col min="15622" max="15622" width="6.7109375" style="140" customWidth="1"/>
    <col min="15623" max="15623" width="15.7109375" style="140" customWidth="1"/>
    <col min="15624" max="15624" width="12.7109375" style="140" customWidth="1"/>
    <col min="15625" max="15625" width="10.7109375" style="140" customWidth="1"/>
    <col min="15626" max="15872" width="8.85546875" style="140"/>
    <col min="15873" max="15875" width="0" style="140" hidden="1" customWidth="1"/>
    <col min="15876" max="15876" width="3.7109375" style="140" customWidth="1"/>
    <col min="15877" max="15877" width="35.7109375" style="140" customWidth="1"/>
    <col min="15878" max="15878" width="6.7109375" style="140" customWidth="1"/>
    <col min="15879" max="15879" width="15.7109375" style="140" customWidth="1"/>
    <col min="15880" max="15880" width="12.7109375" style="140" customWidth="1"/>
    <col min="15881" max="15881" width="10.7109375" style="140" customWidth="1"/>
    <col min="15882" max="16128" width="8.85546875" style="140"/>
    <col min="16129" max="16131" width="0" style="140" hidden="1" customWidth="1"/>
    <col min="16132" max="16132" width="3.7109375" style="140" customWidth="1"/>
    <col min="16133" max="16133" width="35.7109375" style="140" customWidth="1"/>
    <col min="16134" max="16134" width="6.7109375" style="140" customWidth="1"/>
    <col min="16135" max="16135" width="15.7109375" style="140" customWidth="1"/>
    <col min="16136" max="16136" width="12.7109375" style="140" customWidth="1"/>
    <col min="16137" max="16137" width="10.7109375" style="140" customWidth="1"/>
    <col min="16138" max="16379" width="8.85546875" style="140"/>
    <col min="16380" max="16384" width="9.140625" style="140" customWidth="1"/>
  </cols>
  <sheetData>
    <row r="1" spans="4:18" x14ac:dyDescent="0.2">
      <c r="G1" s="153"/>
      <c r="H1" s="151"/>
      <c r="I1" s="151"/>
      <c r="J1" s="152"/>
      <c r="K1" s="152"/>
      <c r="L1" s="218"/>
      <c r="M1" s="219"/>
      <c r="N1" s="140"/>
      <c r="O1" s="140"/>
      <c r="P1" s="226"/>
      <c r="R1" s="140"/>
    </row>
    <row r="2" spans="4:18" ht="12" customHeight="1" x14ac:dyDescent="0.2">
      <c r="D2" s="251" t="s">
        <v>130</v>
      </c>
      <c r="E2" s="400" t="s">
        <v>276</v>
      </c>
      <c r="F2" s="400"/>
      <c r="G2" s="400"/>
      <c r="H2" s="400"/>
      <c r="I2" s="400"/>
      <c r="J2" s="298" t="s">
        <v>185</v>
      </c>
      <c r="L2" s="218"/>
      <c r="M2" s="219"/>
      <c r="N2" s="140"/>
      <c r="O2" s="140"/>
      <c r="P2" s="226"/>
      <c r="R2" s="140"/>
    </row>
    <row r="3" spans="4:18" x14ac:dyDescent="0.2">
      <c r="D3" s="251"/>
      <c r="E3" s="299"/>
      <c r="F3" s="299"/>
      <c r="G3" s="299"/>
      <c r="H3" s="299"/>
      <c r="I3" s="299"/>
      <c r="J3" s="152"/>
      <c r="K3" s="152"/>
      <c r="L3" s="218"/>
      <c r="M3" s="219"/>
      <c r="N3" s="140"/>
      <c r="O3" s="140"/>
      <c r="P3" s="226"/>
      <c r="R3" s="140"/>
    </row>
    <row r="4" spans="4:18" ht="12" customHeight="1" x14ac:dyDescent="0.2">
      <c r="D4" s="251" t="s">
        <v>130</v>
      </c>
      <c r="E4" s="401" t="s">
        <v>277</v>
      </c>
      <c r="F4" s="401"/>
      <c r="G4" s="401"/>
      <c r="H4" s="401"/>
      <c r="I4" s="401"/>
      <c r="J4" s="401"/>
      <c r="K4" s="152"/>
      <c r="L4" s="218"/>
      <c r="M4" s="219"/>
      <c r="N4" s="140"/>
      <c r="O4" s="140"/>
      <c r="P4" s="226"/>
      <c r="R4" s="140"/>
    </row>
    <row r="5" spans="4:18" x14ac:dyDescent="0.2">
      <c r="D5" s="251"/>
      <c r="G5" s="153"/>
      <c r="H5" s="151"/>
      <c r="I5" s="151"/>
      <c r="J5" s="152"/>
      <c r="K5" s="152"/>
      <c r="L5" s="218"/>
      <c r="M5" s="219"/>
      <c r="N5" s="140"/>
      <c r="O5" s="140"/>
      <c r="P5" s="226"/>
      <c r="R5" s="140"/>
    </row>
    <row r="6" spans="4:18" x14ac:dyDescent="0.2">
      <c r="D6" s="251"/>
      <c r="G6" s="153"/>
      <c r="H6" s="151"/>
      <c r="I6" s="151"/>
      <c r="J6" s="152"/>
      <c r="K6" s="152"/>
      <c r="L6" s="218"/>
      <c r="M6" s="219"/>
      <c r="N6" s="140"/>
      <c r="O6" s="140"/>
      <c r="P6" s="226"/>
      <c r="R6" s="140"/>
    </row>
    <row r="7" spans="4:18" ht="15.75" customHeight="1" x14ac:dyDescent="0.2">
      <c r="D7" s="397" t="s">
        <v>239</v>
      </c>
      <c r="E7" s="398"/>
      <c r="F7" s="398"/>
      <c r="G7" s="398"/>
      <c r="H7" s="398"/>
      <c r="I7" s="398"/>
      <c r="J7" s="398"/>
      <c r="K7" s="399"/>
      <c r="M7" s="220"/>
      <c r="N7" s="220"/>
      <c r="O7" s="223"/>
      <c r="Q7" s="225"/>
      <c r="R7" s="227"/>
    </row>
    <row r="8" spans="4:18" x14ac:dyDescent="0.2">
      <c r="M8" s="221"/>
      <c r="N8" s="221"/>
    </row>
    <row r="9" spans="4:18" ht="12.75" thickBot="1" x14ac:dyDescent="0.25">
      <c r="M9" s="221"/>
      <c r="N9" s="221"/>
      <c r="Q9" s="224"/>
    </row>
    <row r="10" spans="4:18" s="242" customFormat="1" ht="33.75" x14ac:dyDescent="0.2">
      <c r="D10" s="254" t="s">
        <v>175</v>
      </c>
      <c r="E10" s="255" t="s">
        <v>176</v>
      </c>
      <c r="F10" s="255" t="s">
        <v>177</v>
      </c>
      <c r="G10" s="255" t="s">
        <v>201</v>
      </c>
      <c r="H10" s="255" t="s">
        <v>192</v>
      </c>
      <c r="I10" s="255" t="s">
        <v>178</v>
      </c>
      <c r="J10" s="255" t="s">
        <v>179</v>
      </c>
      <c r="K10" s="335" t="s">
        <v>220</v>
      </c>
      <c r="M10" s="243"/>
      <c r="N10" s="243"/>
      <c r="O10" s="223"/>
      <c r="R10" s="244"/>
    </row>
    <row r="11" spans="4:18" ht="12.75" thickBot="1" x14ac:dyDescent="0.25">
      <c r="D11" s="256"/>
      <c r="E11" s="142"/>
      <c r="F11" s="141"/>
      <c r="G11" s="237"/>
      <c r="H11" s="237"/>
      <c r="I11" s="238"/>
      <c r="J11" s="239"/>
      <c r="K11" s="336"/>
      <c r="M11" s="221"/>
      <c r="N11" s="221"/>
    </row>
    <row r="12" spans="4:18" ht="21.75" customHeight="1" thickBot="1" x14ac:dyDescent="0.25">
      <c r="D12" s="236"/>
      <c r="E12" s="245" t="s">
        <v>205</v>
      </c>
      <c r="F12" s="241"/>
      <c r="G12" s="233"/>
      <c r="H12" s="233"/>
      <c r="I12" s="234"/>
      <c r="J12" s="240"/>
      <c r="K12" s="337"/>
      <c r="M12" s="221"/>
      <c r="N12" s="221"/>
    </row>
    <row r="13" spans="4:18" ht="15" x14ac:dyDescent="0.2">
      <c r="D13" s="257">
        <v>1</v>
      </c>
      <c r="E13" s="264" t="s">
        <v>241</v>
      </c>
      <c r="F13" s="261" t="s">
        <v>206</v>
      </c>
      <c r="G13" s="247" t="s">
        <v>242</v>
      </c>
      <c r="H13" s="247" t="s">
        <v>254</v>
      </c>
      <c r="I13" s="246" t="s">
        <v>243</v>
      </c>
      <c r="J13" s="228">
        <v>2</v>
      </c>
      <c r="K13" s="338">
        <v>2</v>
      </c>
      <c r="L13" s="217"/>
      <c r="M13" s="222"/>
      <c r="N13" s="222"/>
    </row>
    <row r="14" spans="4:18" ht="25.5" x14ac:dyDescent="0.2">
      <c r="D14" s="260">
        <v>2</v>
      </c>
      <c r="E14" s="265" t="s">
        <v>98</v>
      </c>
      <c r="F14" s="262" t="s">
        <v>208</v>
      </c>
      <c r="G14" s="248" t="s">
        <v>215</v>
      </c>
      <c r="H14" s="248" t="s">
        <v>193</v>
      </c>
      <c r="I14" s="250" t="s">
        <v>181</v>
      </c>
      <c r="J14" s="230">
        <v>4.8</v>
      </c>
      <c r="K14" s="323">
        <v>5</v>
      </c>
      <c r="L14" s="217"/>
      <c r="M14" s="222"/>
      <c r="N14" s="222"/>
      <c r="O14" s="231"/>
    </row>
    <row r="15" spans="4:18" ht="25.5" x14ac:dyDescent="0.2">
      <c r="D15" s="276">
        <v>3</v>
      </c>
      <c r="E15" s="265" t="s">
        <v>244</v>
      </c>
      <c r="F15" s="275" t="s">
        <v>209</v>
      </c>
      <c r="G15" s="248" t="s">
        <v>245</v>
      </c>
      <c r="H15" s="248" t="s">
        <v>246</v>
      </c>
      <c r="I15" s="250" t="s">
        <v>182</v>
      </c>
      <c r="J15" s="230">
        <f>J14-1.8+J18*2+J19*1.8+J21*0.05+J23*0.8+J24*0.8+J22*0.03*2</f>
        <v>46.816093600000002</v>
      </c>
      <c r="K15" s="323">
        <v>47</v>
      </c>
      <c r="L15" s="217"/>
      <c r="M15" s="222"/>
      <c r="N15" s="222"/>
      <c r="O15" s="231"/>
    </row>
    <row r="16" spans="4:18" ht="25.5" x14ac:dyDescent="0.2">
      <c r="D16" s="260">
        <v>4</v>
      </c>
      <c r="E16" s="266" t="s">
        <v>204</v>
      </c>
      <c r="F16" s="262" t="s">
        <v>211</v>
      </c>
      <c r="G16" s="249" t="s">
        <v>262</v>
      </c>
      <c r="H16" s="249" t="s">
        <v>253</v>
      </c>
      <c r="I16" s="301" t="s">
        <v>183</v>
      </c>
      <c r="J16" s="230">
        <f>J15*10</f>
        <v>468.16093599999999</v>
      </c>
      <c r="K16" s="323">
        <f>K15*10</f>
        <v>470</v>
      </c>
      <c r="L16" s="217"/>
      <c r="M16" s="402"/>
      <c r="N16" s="222"/>
      <c r="Q16" s="395"/>
      <c r="R16" s="396"/>
    </row>
    <row r="17" spans="4:21" ht="25.5" x14ac:dyDescent="0.2">
      <c r="D17" s="260">
        <v>5</v>
      </c>
      <c r="E17" s="274" t="s">
        <v>247</v>
      </c>
      <c r="F17" s="263" t="s">
        <v>210</v>
      </c>
      <c r="G17" s="249" t="s">
        <v>249</v>
      </c>
      <c r="H17" s="249" t="s">
        <v>248</v>
      </c>
      <c r="I17" s="232" t="s">
        <v>180</v>
      </c>
      <c r="J17" s="230">
        <v>10</v>
      </c>
      <c r="K17" s="323">
        <v>10</v>
      </c>
      <c r="L17" s="217"/>
      <c r="M17" s="402"/>
      <c r="N17" s="222"/>
      <c r="Q17" s="395"/>
      <c r="R17" s="396"/>
    </row>
    <row r="18" spans="4:21" ht="15" x14ac:dyDescent="0.2">
      <c r="D18" s="276">
        <v>6</v>
      </c>
      <c r="E18" s="266" t="s">
        <v>250</v>
      </c>
      <c r="F18" s="275" t="s">
        <v>213</v>
      </c>
      <c r="G18" s="249" t="s">
        <v>251</v>
      </c>
      <c r="H18" s="249" t="s">
        <v>252</v>
      </c>
      <c r="I18" s="250" t="s">
        <v>181</v>
      </c>
      <c r="J18" s="230">
        <f>34.35*0.25*0.4</f>
        <v>3.4350000000000005</v>
      </c>
      <c r="K18" s="323">
        <v>3.5</v>
      </c>
      <c r="L18" s="217"/>
      <c r="M18" s="402"/>
      <c r="N18" s="222"/>
      <c r="Q18" s="395"/>
      <c r="R18" s="396"/>
    </row>
    <row r="19" spans="4:21" ht="15" x14ac:dyDescent="0.2">
      <c r="D19" s="260">
        <v>7</v>
      </c>
      <c r="E19" s="266" t="s">
        <v>212</v>
      </c>
      <c r="F19" s="262" t="s">
        <v>226</v>
      </c>
      <c r="G19" s="249" t="s">
        <v>216</v>
      </c>
      <c r="H19" s="249" t="s">
        <v>257</v>
      </c>
      <c r="I19" s="250" t="s">
        <v>181</v>
      </c>
      <c r="J19" s="230">
        <f>34.35*0.25*0.6</f>
        <v>5.1524999999999999</v>
      </c>
      <c r="K19" s="323">
        <v>5.5</v>
      </c>
      <c r="L19" s="217"/>
      <c r="M19" s="222"/>
      <c r="N19" s="222"/>
      <c r="Q19" s="300"/>
      <c r="R19" s="252"/>
    </row>
    <row r="20" spans="4:21" ht="25.5" x14ac:dyDescent="0.2">
      <c r="D20" s="260">
        <v>8</v>
      </c>
      <c r="E20" s="265" t="s">
        <v>255</v>
      </c>
      <c r="F20" s="262" t="s">
        <v>260</v>
      </c>
      <c r="G20" s="248" t="s">
        <v>256</v>
      </c>
      <c r="H20" s="248" t="s">
        <v>258</v>
      </c>
      <c r="I20" s="232" t="s">
        <v>181</v>
      </c>
      <c r="J20" s="230">
        <f>J18+J19</f>
        <v>8.5875000000000004</v>
      </c>
      <c r="K20" s="323">
        <f>K18+K19</f>
        <v>9</v>
      </c>
      <c r="L20" s="217"/>
      <c r="M20" s="222"/>
      <c r="N20" s="222"/>
      <c r="Q20" s="300"/>
      <c r="R20" s="252"/>
    </row>
    <row r="21" spans="4:21" ht="25.5" x14ac:dyDescent="0.2">
      <c r="D21" s="260">
        <v>9</v>
      </c>
      <c r="E21" s="265" t="s">
        <v>259</v>
      </c>
      <c r="F21" s="262">
        <v>1.0900000000000001</v>
      </c>
      <c r="G21" s="248" t="s">
        <v>261</v>
      </c>
      <c r="H21" s="248" t="s">
        <v>263</v>
      </c>
      <c r="I21" s="232" t="s">
        <v>180</v>
      </c>
      <c r="J21" s="230">
        <v>127.36</v>
      </c>
      <c r="K21" s="323">
        <v>130</v>
      </c>
      <c r="L21" s="217"/>
      <c r="M21" s="222"/>
      <c r="N21" s="222"/>
      <c r="Q21" s="300"/>
      <c r="R21" s="252"/>
    </row>
    <row r="22" spans="4:21" ht="15" x14ac:dyDescent="0.2">
      <c r="D22" s="260">
        <v>10</v>
      </c>
      <c r="E22" s="265" t="s">
        <v>49</v>
      </c>
      <c r="F22" s="262" t="s">
        <v>267</v>
      </c>
      <c r="G22" s="248" t="s">
        <v>264</v>
      </c>
      <c r="H22" s="248" t="s">
        <v>265</v>
      </c>
      <c r="I22" s="232" t="s">
        <v>180</v>
      </c>
      <c r="J22" s="230">
        <f>[1]Φύλλο1!$G$92*2*0.2</f>
        <v>221.72656000000003</v>
      </c>
      <c r="K22" s="323">
        <v>225</v>
      </c>
      <c r="L22" s="217"/>
      <c r="M22" s="222"/>
      <c r="N22" s="222"/>
      <c r="Q22" s="300"/>
      <c r="R22" s="252"/>
    </row>
    <row r="23" spans="4:21" ht="15" x14ac:dyDescent="0.2">
      <c r="D23" s="260">
        <v>11</v>
      </c>
      <c r="E23" s="265" t="s">
        <v>266</v>
      </c>
      <c r="F23" s="262" t="s">
        <v>283</v>
      </c>
      <c r="G23" s="248" t="s">
        <v>268</v>
      </c>
      <c r="H23" s="248" t="s">
        <v>269</v>
      </c>
      <c r="I23" s="232" t="s">
        <v>181</v>
      </c>
      <c r="J23" s="230">
        <v>5</v>
      </c>
      <c r="K23" s="323">
        <v>5</v>
      </c>
      <c r="L23" s="217"/>
      <c r="M23" s="222"/>
      <c r="N23" s="222"/>
      <c r="Q23" s="300"/>
      <c r="R23" s="252"/>
    </row>
    <row r="24" spans="4:21" ht="15" x14ac:dyDescent="0.2">
      <c r="D24" s="260">
        <v>12</v>
      </c>
      <c r="E24" s="265" t="s">
        <v>270</v>
      </c>
      <c r="F24" s="262" t="s">
        <v>284</v>
      </c>
      <c r="G24" s="248" t="s">
        <v>271</v>
      </c>
      <c r="H24" s="248" t="s">
        <v>272</v>
      </c>
      <c r="I24" s="232" t="s">
        <v>181</v>
      </c>
      <c r="J24" s="230">
        <v>5</v>
      </c>
      <c r="K24" s="323">
        <v>5</v>
      </c>
      <c r="L24" s="217"/>
      <c r="M24" s="222"/>
      <c r="N24" s="222"/>
      <c r="Q24" s="300"/>
      <c r="R24" s="252"/>
    </row>
    <row r="25" spans="4:21" ht="15" x14ac:dyDescent="0.2">
      <c r="D25" s="260">
        <v>13</v>
      </c>
      <c r="E25" s="265" t="s">
        <v>279</v>
      </c>
      <c r="F25" s="262" t="s">
        <v>281</v>
      </c>
      <c r="G25" s="248" t="s">
        <v>292</v>
      </c>
      <c r="H25" s="248" t="s">
        <v>292</v>
      </c>
      <c r="I25" s="232" t="s">
        <v>280</v>
      </c>
      <c r="J25" s="230">
        <v>80</v>
      </c>
      <c r="K25" s="323">
        <v>80</v>
      </c>
      <c r="L25" s="217"/>
      <c r="M25" s="222"/>
      <c r="N25" s="222"/>
      <c r="Q25" s="300"/>
      <c r="R25" s="252"/>
    </row>
    <row r="26" spans="4:21" ht="26.25" thickBot="1" x14ac:dyDescent="0.25">
      <c r="D26" s="260">
        <v>14</v>
      </c>
      <c r="E26" s="265" t="s">
        <v>285</v>
      </c>
      <c r="F26" s="262" t="s">
        <v>282</v>
      </c>
      <c r="G26" s="248" t="s">
        <v>293</v>
      </c>
      <c r="H26" s="248" t="s">
        <v>293</v>
      </c>
      <c r="I26" s="232" t="s">
        <v>180</v>
      </c>
      <c r="J26" s="230">
        <f>34.35*0.5</f>
        <v>17.175000000000001</v>
      </c>
      <c r="K26" s="323">
        <v>18</v>
      </c>
      <c r="L26" s="217"/>
      <c r="M26" s="222"/>
      <c r="N26" s="222"/>
      <c r="Q26" s="300"/>
      <c r="R26" s="252"/>
    </row>
    <row r="27" spans="4:21" ht="25.5" customHeight="1" thickBot="1" x14ac:dyDescent="0.25">
      <c r="D27" s="236"/>
      <c r="E27" s="330" t="s">
        <v>287</v>
      </c>
      <c r="F27" s="316"/>
      <c r="G27" s="317"/>
      <c r="H27" s="317"/>
      <c r="I27" s="318"/>
      <c r="J27" s="319"/>
      <c r="K27" s="339"/>
      <c r="M27" s="221"/>
      <c r="N27" s="221"/>
    </row>
    <row r="28" spans="4:21" ht="24.95" customHeight="1" thickBot="1" x14ac:dyDescent="0.25">
      <c r="D28" s="270">
        <v>1</v>
      </c>
      <c r="E28" s="332" t="s">
        <v>302</v>
      </c>
      <c r="F28" s="329" t="s">
        <v>207</v>
      </c>
      <c r="G28" s="321" t="s">
        <v>286</v>
      </c>
      <c r="H28" s="271" t="s">
        <v>221</v>
      </c>
      <c r="I28" s="272" t="s">
        <v>295</v>
      </c>
      <c r="J28" s="273">
        <v>1</v>
      </c>
      <c r="K28" s="340">
        <v>1</v>
      </c>
      <c r="L28" s="217"/>
      <c r="M28" s="221"/>
      <c r="N28" s="221"/>
    </row>
    <row r="29" spans="4:21" ht="24.95" customHeight="1" thickBot="1" x14ac:dyDescent="0.25">
      <c r="D29" s="270">
        <v>2</v>
      </c>
      <c r="E29" s="269" t="s">
        <v>273</v>
      </c>
      <c r="F29" s="262" t="s">
        <v>219</v>
      </c>
      <c r="G29" s="253" t="s">
        <v>274</v>
      </c>
      <c r="H29" s="253" t="s">
        <v>275</v>
      </c>
      <c r="I29" s="232" t="s">
        <v>180</v>
      </c>
      <c r="J29" s="230">
        <f>40.3*3</f>
        <v>120.89999999999999</v>
      </c>
      <c r="K29" s="323">
        <v>125</v>
      </c>
      <c r="L29" s="217"/>
      <c r="M29" s="221"/>
      <c r="N29" s="221"/>
    </row>
    <row r="30" spans="4:21" ht="42.75" customHeight="1" thickBot="1" x14ac:dyDescent="0.25">
      <c r="D30" s="270">
        <v>3</v>
      </c>
      <c r="E30" s="269" t="s">
        <v>214</v>
      </c>
      <c r="F30" s="262" t="s">
        <v>288</v>
      </c>
      <c r="G30" s="253" t="s">
        <v>218</v>
      </c>
      <c r="H30" s="253" t="s">
        <v>194</v>
      </c>
      <c r="I30" s="232" t="s">
        <v>184</v>
      </c>
      <c r="J30" s="230">
        <v>480.72</v>
      </c>
      <c r="K30" s="323">
        <v>500</v>
      </c>
      <c r="L30" s="217"/>
      <c r="M30" s="221"/>
      <c r="N30" s="221"/>
    </row>
    <row r="31" spans="4:21" s="219" customFormat="1" ht="51.75" customHeight="1" thickBot="1" x14ac:dyDescent="0.25">
      <c r="D31" s="270">
        <v>4</v>
      </c>
      <c r="E31" s="303" t="s">
        <v>197</v>
      </c>
      <c r="F31" s="262" t="s">
        <v>289</v>
      </c>
      <c r="G31" s="253" t="s">
        <v>217</v>
      </c>
      <c r="H31" s="253" t="s">
        <v>195</v>
      </c>
      <c r="I31" s="232" t="s">
        <v>181</v>
      </c>
      <c r="J31" s="230">
        <v>4.8</v>
      </c>
      <c r="K31" s="323">
        <v>5</v>
      </c>
      <c r="L31" s="217"/>
      <c r="M31" s="221"/>
      <c r="N31" s="221"/>
      <c r="P31" s="140"/>
      <c r="Q31" s="140"/>
      <c r="R31" s="226"/>
      <c r="S31" s="140"/>
      <c r="T31" s="140"/>
      <c r="U31" s="140"/>
    </row>
    <row r="32" spans="4:21" s="219" customFormat="1" ht="42" customHeight="1" thickBot="1" x14ac:dyDescent="0.25">
      <c r="D32" s="270">
        <v>5</v>
      </c>
      <c r="E32" s="333" t="s">
        <v>296</v>
      </c>
      <c r="F32" s="331" t="s">
        <v>294</v>
      </c>
      <c r="G32" s="258" t="s">
        <v>291</v>
      </c>
      <c r="H32" s="258" t="s">
        <v>290</v>
      </c>
      <c r="I32" s="304" t="s">
        <v>180</v>
      </c>
      <c r="J32" s="259">
        <v>102.79</v>
      </c>
      <c r="K32" s="324">
        <v>103</v>
      </c>
      <c r="L32" s="217"/>
      <c r="M32" s="221"/>
      <c r="N32" s="221"/>
      <c r="P32" s="140"/>
      <c r="Q32" s="140"/>
      <c r="R32" s="226"/>
      <c r="S32" s="140"/>
      <c r="T32" s="140"/>
      <c r="U32" s="140"/>
    </row>
    <row r="33" spans="4:21" s="219" customFormat="1" ht="13.5" thickBot="1" x14ac:dyDescent="0.25">
      <c r="D33" s="277"/>
      <c r="E33" s="278"/>
      <c r="F33" s="279"/>
      <c r="G33" s="280"/>
      <c r="H33" s="281"/>
      <c r="I33" s="282"/>
      <c r="J33" s="302"/>
      <c r="K33" s="341"/>
      <c r="L33" s="140"/>
      <c r="M33" s="221"/>
      <c r="N33" s="221"/>
      <c r="P33" s="140"/>
      <c r="Q33" s="140"/>
      <c r="R33" s="226"/>
      <c r="S33" s="140"/>
      <c r="T33" s="140"/>
      <c r="U33" s="140"/>
    </row>
    <row r="34" spans="4:21" s="219" customFormat="1" ht="15.75" thickBot="1" x14ac:dyDescent="0.25">
      <c r="D34" s="236"/>
      <c r="E34" s="245" t="s">
        <v>231</v>
      </c>
      <c r="F34" s="241"/>
      <c r="G34" s="233"/>
      <c r="H34" s="233"/>
      <c r="I34" s="234"/>
      <c r="J34" s="235"/>
      <c r="K34" s="290"/>
      <c r="L34" s="140"/>
      <c r="M34" s="218"/>
      <c r="N34" s="218"/>
      <c r="P34" s="140"/>
      <c r="Q34" s="140"/>
      <c r="R34" s="226"/>
      <c r="S34" s="140"/>
      <c r="T34" s="140"/>
      <c r="U34" s="140"/>
    </row>
    <row r="35" spans="4:21" s="219" customFormat="1" ht="39" thickBot="1" x14ac:dyDescent="0.25">
      <c r="D35" s="268">
        <v>1</v>
      </c>
      <c r="E35" s="286" t="s">
        <v>228</v>
      </c>
      <c r="F35" s="287" t="s">
        <v>227</v>
      </c>
      <c r="G35" s="288" t="s">
        <v>229</v>
      </c>
      <c r="H35" s="233" t="s">
        <v>230</v>
      </c>
      <c r="I35" s="234" t="s">
        <v>181</v>
      </c>
      <c r="J35" s="289">
        <f>J14+J18+J19+J22*0.03+J23+J24</f>
        <v>30.039296799999999</v>
      </c>
      <c r="K35" s="342">
        <v>31</v>
      </c>
      <c r="L35" s="140"/>
      <c r="M35" s="218"/>
      <c r="N35" s="218"/>
      <c r="P35" s="140"/>
      <c r="Q35" s="140"/>
      <c r="R35" s="226"/>
      <c r="S35" s="140"/>
      <c r="T35" s="140"/>
      <c r="U35" s="140"/>
    </row>
    <row r="37" spans="4:21" s="152" customFormat="1" x14ac:dyDescent="0.2">
      <c r="D37" s="140"/>
      <c r="E37" s="140"/>
      <c r="F37" s="140"/>
      <c r="G37" s="140"/>
      <c r="H37" s="140"/>
      <c r="I37" s="153"/>
      <c r="J37" s="151"/>
      <c r="K37" s="151"/>
      <c r="L37" s="140"/>
      <c r="M37" s="218"/>
      <c r="N37" s="218"/>
      <c r="O37" s="219"/>
      <c r="P37" s="140"/>
      <c r="Q37" s="140"/>
      <c r="R37" s="226"/>
      <c r="S37" s="140"/>
      <c r="T37" s="140"/>
      <c r="U37" s="140"/>
    </row>
    <row r="38" spans="4:21" s="152" customFormat="1" ht="21" customHeight="1" x14ac:dyDescent="0.2">
      <c r="D38" s="140"/>
      <c r="E38" s="140"/>
      <c r="F38" s="140"/>
      <c r="G38" s="140"/>
      <c r="H38" s="140"/>
      <c r="I38" s="153"/>
      <c r="J38" s="151"/>
      <c r="K38" s="151"/>
      <c r="L38" s="140"/>
      <c r="M38" s="218"/>
      <c r="N38" s="218"/>
      <c r="O38" s="219"/>
      <c r="P38" s="140"/>
      <c r="Q38" s="140"/>
      <c r="R38" s="226"/>
      <c r="S38" s="140"/>
      <c r="T38" s="140"/>
      <c r="U38" s="140"/>
    </row>
    <row r="39" spans="4:21" s="152" customFormat="1" ht="12.75" customHeight="1" x14ac:dyDescent="0.2">
      <c r="D39" s="140"/>
      <c r="E39" s="297" t="s">
        <v>222</v>
      </c>
      <c r="F39" s="404"/>
      <c r="G39" s="404"/>
      <c r="H39" s="140"/>
      <c r="I39" s="153"/>
      <c r="J39" s="404" t="s">
        <v>223</v>
      </c>
      <c r="K39" s="404"/>
      <c r="L39" s="140"/>
      <c r="M39" s="218"/>
      <c r="N39" s="218"/>
      <c r="O39" s="219"/>
      <c r="P39" s="140"/>
      <c r="Q39" s="140"/>
      <c r="R39" s="226"/>
      <c r="S39" s="140"/>
      <c r="T39" s="140"/>
      <c r="U39" s="140"/>
    </row>
    <row r="40" spans="4:21" ht="12" customHeight="1" x14ac:dyDescent="0.2">
      <c r="E40" s="140" t="s">
        <v>297</v>
      </c>
      <c r="F40" s="403"/>
      <c r="G40" s="403"/>
      <c r="J40" s="403" t="s">
        <v>298</v>
      </c>
      <c r="K40" s="403"/>
    </row>
    <row r="41" spans="4:21" ht="12" customHeight="1" x14ac:dyDescent="0.2">
      <c r="E41" s="140" t="s">
        <v>300</v>
      </c>
      <c r="F41" s="403"/>
      <c r="G41" s="403"/>
      <c r="J41" s="403" t="s">
        <v>299</v>
      </c>
      <c r="K41" s="403"/>
      <c r="L41" s="152"/>
    </row>
    <row r="42" spans="4:21" ht="33.75" customHeight="1" x14ac:dyDescent="0.2">
      <c r="J42" s="403" t="s">
        <v>301</v>
      </c>
      <c r="K42" s="403"/>
      <c r="L42" s="152"/>
    </row>
    <row r="43" spans="4:21" x14ac:dyDescent="0.2">
      <c r="L43" s="152"/>
    </row>
    <row r="44" spans="4:21" x14ac:dyDescent="0.2">
      <c r="L44" s="152"/>
    </row>
    <row r="45" spans="4:21" x14ac:dyDescent="0.2">
      <c r="L45" s="152"/>
    </row>
    <row r="46" spans="4:21" x14ac:dyDescent="0.2">
      <c r="L46" s="152"/>
    </row>
    <row r="47" spans="4:21" x14ac:dyDescent="0.2">
      <c r="L47" s="152"/>
    </row>
    <row r="48" spans="4:21" x14ac:dyDescent="0.2">
      <c r="L48" s="152"/>
    </row>
    <row r="49" spans="12:12" x14ac:dyDescent="0.2">
      <c r="L49" s="152"/>
    </row>
  </sheetData>
  <mergeCells count="13">
    <mergeCell ref="J42:K42"/>
    <mergeCell ref="F39:G39"/>
    <mergeCell ref="J39:K39"/>
    <mergeCell ref="F40:G40"/>
    <mergeCell ref="J40:K40"/>
    <mergeCell ref="F41:G41"/>
    <mergeCell ref="J41:K41"/>
    <mergeCell ref="Q16:Q18"/>
    <mergeCell ref="R16:R18"/>
    <mergeCell ref="D7:K7"/>
    <mergeCell ref="E2:I2"/>
    <mergeCell ref="E4:J4"/>
    <mergeCell ref="M16:M18"/>
  </mergeCells>
  <pageMargins left="0.44" right="0.23622047244094491" top="0.33" bottom="0.23622047244094491" header="0.31496062992125984" footer="0.31496062992125984"/>
  <pageSetup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A79B4-2F92-4BE5-BEE1-9FEDEB2E8887}">
  <dimension ref="A3:J38"/>
  <sheetViews>
    <sheetView workbookViewId="0">
      <selection activeCell="K38" sqref="K38"/>
    </sheetView>
  </sheetViews>
  <sheetFormatPr defaultColWidth="8.85546875" defaultRowHeight="12.75" x14ac:dyDescent="0.2"/>
  <cols>
    <col min="2" max="2" width="22.42578125" customWidth="1"/>
    <col min="3" max="3" width="18.42578125" customWidth="1"/>
    <col min="4" max="4" width="19.42578125" customWidth="1"/>
    <col min="5" max="6" width="17.140625" customWidth="1"/>
    <col min="7" max="7" width="18.42578125" customWidth="1"/>
    <col min="8" max="8" width="19" customWidth="1"/>
    <col min="9" max="9" width="9.7109375" hidden="1" customWidth="1"/>
    <col min="10" max="10" width="17.42578125" hidden="1" customWidth="1"/>
  </cols>
  <sheetData>
    <row r="3" spans="1:10" x14ac:dyDescent="0.2">
      <c r="B3" s="24" t="s">
        <v>48</v>
      </c>
      <c r="C3" t="s">
        <v>158</v>
      </c>
      <c r="D3" s="25"/>
      <c r="E3" s="25"/>
      <c r="F3" s="25"/>
      <c r="G3" s="35"/>
      <c r="H3" s="98"/>
      <c r="I3" s="98"/>
    </row>
    <row r="4" spans="1:10" x14ac:dyDescent="0.2">
      <c r="C4" s="356"/>
      <c r="D4" s="356"/>
      <c r="E4" s="356"/>
      <c r="F4" s="356"/>
      <c r="G4" s="356"/>
      <c r="H4" s="1"/>
      <c r="I4" s="98"/>
    </row>
    <row r="5" spans="1:10" ht="13.5" thickBot="1" x14ac:dyDescent="0.25">
      <c r="C5" s="63"/>
      <c r="D5" s="422" t="s">
        <v>1</v>
      </c>
      <c r="E5" s="423"/>
      <c r="F5" s="423"/>
      <c r="G5" s="424"/>
      <c r="H5" s="405"/>
      <c r="I5" s="406"/>
    </row>
    <row r="6" spans="1:10" ht="64.5" thickBot="1" x14ac:dyDescent="0.25">
      <c r="C6" s="99"/>
      <c r="D6" s="100" t="s">
        <v>147</v>
      </c>
      <c r="E6" s="100" t="s">
        <v>159</v>
      </c>
      <c r="F6" s="100" t="s">
        <v>160</v>
      </c>
      <c r="G6" s="148" t="s">
        <v>157</v>
      </c>
      <c r="H6" s="55" t="s">
        <v>136</v>
      </c>
      <c r="I6" s="149" t="s">
        <v>156</v>
      </c>
      <c r="J6" s="55" t="s">
        <v>196</v>
      </c>
    </row>
    <row r="7" spans="1:10" ht="14.25" customHeight="1" x14ac:dyDescent="0.2">
      <c r="A7" s="407" t="s">
        <v>161</v>
      </c>
      <c r="B7" s="417" t="s">
        <v>145</v>
      </c>
      <c r="C7" s="112" t="s">
        <v>137</v>
      </c>
      <c r="D7" s="118">
        <v>1.35</v>
      </c>
      <c r="E7" s="115">
        <v>0</v>
      </c>
      <c r="F7" s="101">
        <v>3.4</v>
      </c>
      <c r="G7" s="103">
        <f>F7/0.2</f>
        <v>17</v>
      </c>
      <c r="H7" s="106">
        <f>D7*G7+E7</f>
        <v>22.950000000000003</v>
      </c>
      <c r="I7" s="102">
        <f>G7*2</f>
        <v>34</v>
      </c>
    </row>
    <row r="8" spans="1:10" ht="14.25" x14ac:dyDescent="0.2">
      <c r="A8" s="408"/>
      <c r="B8" s="418"/>
      <c r="C8" s="113" t="s">
        <v>138</v>
      </c>
      <c r="D8" s="119">
        <v>1.35</v>
      </c>
      <c r="E8" s="116">
        <v>0</v>
      </c>
      <c r="F8" s="14">
        <v>5.5</v>
      </c>
      <c r="G8" s="104">
        <f t="shared" ref="G8:G28" si="0">F8/0.2</f>
        <v>27.5</v>
      </c>
      <c r="H8" s="107">
        <f t="shared" ref="H8:H28" si="1">D8*G8+E8</f>
        <v>37.125</v>
      </c>
      <c r="I8" s="108">
        <f t="shared" ref="I8:I28" si="2">G8*2</f>
        <v>55</v>
      </c>
    </row>
    <row r="9" spans="1:10" ht="14.25" x14ac:dyDescent="0.2">
      <c r="A9" s="408"/>
      <c r="B9" s="418"/>
      <c r="C9" s="113" t="s">
        <v>139</v>
      </c>
      <c r="D9" s="119">
        <v>1.35</v>
      </c>
      <c r="E9" s="116">
        <v>0</v>
      </c>
      <c r="F9" s="14">
        <v>3.4</v>
      </c>
      <c r="G9" s="104">
        <f t="shared" si="0"/>
        <v>17</v>
      </c>
      <c r="H9" s="107">
        <f t="shared" si="1"/>
        <v>22.950000000000003</v>
      </c>
      <c r="I9" s="108">
        <f t="shared" si="2"/>
        <v>34</v>
      </c>
    </row>
    <row r="10" spans="1:10" ht="14.25" x14ac:dyDescent="0.2">
      <c r="A10" s="408"/>
      <c r="B10" s="418"/>
      <c r="C10" s="113" t="s">
        <v>140</v>
      </c>
      <c r="D10" s="119">
        <v>1.35</v>
      </c>
      <c r="E10" s="116">
        <v>0</v>
      </c>
      <c r="F10" s="14">
        <v>5.5</v>
      </c>
      <c r="G10" s="104">
        <f t="shared" si="0"/>
        <v>27.5</v>
      </c>
      <c r="H10" s="107">
        <f t="shared" si="1"/>
        <v>37.125</v>
      </c>
      <c r="I10" s="108">
        <f t="shared" si="2"/>
        <v>55</v>
      </c>
    </row>
    <row r="11" spans="1:10" ht="14.25" customHeight="1" x14ac:dyDescent="0.2">
      <c r="A11" s="408"/>
      <c r="B11" s="418"/>
      <c r="C11" s="113" t="s">
        <v>141</v>
      </c>
      <c r="D11" s="119">
        <v>1.35</v>
      </c>
      <c r="E11" s="116">
        <v>0</v>
      </c>
      <c r="F11" s="14">
        <v>4.9000000000000004</v>
      </c>
      <c r="G11" s="104">
        <f t="shared" si="0"/>
        <v>24.5</v>
      </c>
      <c r="H11" s="107">
        <f t="shared" si="1"/>
        <v>33.075000000000003</v>
      </c>
      <c r="I11" s="108">
        <f t="shared" si="2"/>
        <v>49</v>
      </c>
    </row>
    <row r="12" spans="1:10" ht="14.25" x14ac:dyDescent="0.2">
      <c r="A12" s="408"/>
      <c r="B12" s="418"/>
      <c r="C12" s="113" t="s">
        <v>142</v>
      </c>
      <c r="D12" s="119">
        <v>1.35</v>
      </c>
      <c r="E12" s="116">
        <v>0</v>
      </c>
      <c r="F12" s="14">
        <v>5.5</v>
      </c>
      <c r="G12" s="104">
        <f t="shared" si="0"/>
        <v>27.5</v>
      </c>
      <c r="H12" s="107">
        <f t="shared" si="1"/>
        <v>37.125</v>
      </c>
      <c r="I12" s="108">
        <f t="shared" si="2"/>
        <v>55</v>
      </c>
    </row>
    <row r="13" spans="1:10" ht="14.25" x14ac:dyDescent="0.2">
      <c r="A13" s="408"/>
      <c r="B13" s="418"/>
      <c r="C13" s="113" t="s">
        <v>143</v>
      </c>
      <c r="D13" s="119">
        <v>1.35</v>
      </c>
      <c r="E13" s="116">
        <v>0</v>
      </c>
      <c r="F13" s="14">
        <v>4.9000000000000004</v>
      </c>
      <c r="G13" s="104">
        <f t="shared" si="0"/>
        <v>24.5</v>
      </c>
      <c r="H13" s="107">
        <f t="shared" si="1"/>
        <v>33.075000000000003</v>
      </c>
      <c r="I13" s="108">
        <f t="shared" si="2"/>
        <v>49</v>
      </c>
    </row>
    <row r="14" spans="1:10" ht="15" thickBot="1" x14ac:dyDescent="0.25">
      <c r="A14" s="408"/>
      <c r="B14" s="419"/>
      <c r="C14" s="114" t="s">
        <v>144</v>
      </c>
      <c r="D14" s="120">
        <v>1.35</v>
      </c>
      <c r="E14" s="117">
        <v>0</v>
      </c>
      <c r="F14" s="36">
        <v>5.5</v>
      </c>
      <c r="G14" s="105">
        <f t="shared" si="0"/>
        <v>27.5</v>
      </c>
      <c r="H14" s="109">
        <f t="shared" si="1"/>
        <v>37.125</v>
      </c>
      <c r="I14" s="110">
        <f t="shared" si="2"/>
        <v>55</v>
      </c>
    </row>
    <row r="15" spans="1:10" ht="14.25" customHeight="1" x14ac:dyDescent="0.2">
      <c r="A15" s="408"/>
      <c r="B15" s="417" t="s">
        <v>146</v>
      </c>
      <c r="C15" s="121" t="s">
        <v>148</v>
      </c>
      <c r="D15" s="118">
        <v>1.05</v>
      </c>
      <c r="E15" s="115">
        <v>7.81</v>
      </c>
      <c r="F15" s="101">
        <v>4</v>
      </c>
      <c r="G15" s="103">
        <f t="shared" si="0"/>
        <v>20</v>
      </c>
      <c r="H15" s="135">
        <f t="shared" si="1"/>
        <v>28.81</v>
      </c>
      <c r="I15" s="136">
        <f t="shared" si="2"/>
        <v>40</v>
      </c>
    </row>
    <row r="16" spans="1:10" ht="14.25" x14ac:dyDescent="0.2">
      <c r="A16" s="408"/>
      <c r="B16" s="418"/>
      <c r="C16" s="122" t="s">
        <v>149</v>
      </c>
      <c r="D16" s="119">
        <v>1.05</v>
      </c>
      <c r="E16" s="116">
        <v>8.2200000000000006</v>
      </c>
      <c r="F16" s="14">
        <v>4</v>
      </c>
      <c r="G16" s="104">
        <f t="shared" si="0"/>
        <v>20</v>
      </c>
      <c r="H16" s="107">
        <f t="shared" si="1"/>
        <v>29.22</v>
      </c>
      <c r="I16" s="108">
        <f t="shared" si="2"/>
        <v>40</v>
      </c>
    </row>
    <row r="17" spans="1:10" ht="14.25" x14ac:dyDescent="0.2">
      <c r="A17" s="408"/>
      <c r="B17" s="418"/>
      <c r="C17" s="122" t="s">
        <v>150</v>
      </c>
      <c r="D17" s="119">
        <v>1.05</v>
      </c>
      <c r="E17" s="116">
        <v>7.81</v>
      </c>
      <c r="F17" s="14">
        <v>4</v>
      </c>
      <c r="G17" s="104">
        <f t="shared" si="0"/>
        <v>20</v>
      </c>
      <c r="H17" s="107">
        <f t="shared" si="1"/>
        <v>28.81</v>
      </c>
      <c r="I17" s="108">
        <f t="shared" si="2"/>
        <v>40</v>
      </c>
    </row>
    <row r="18" spans="1:10" ht="14.25" x14ac:dyDescent="0.2">
      <c r="A18" s="408"/>
      <c r="B18" s="418"/>
      <c r="C18" s="122" t="s">
        <v>151</v>
      </c>
      <c r="D18" s="119">
        <v>1.05</v>
      </c>
      <c r="E18" s="116">
        <v>8.2200000000000006</v>
      </c>
      <c r="F18" s="14">
        <v>4</v>
      </c>
      <c r="G18" s="104">
        <f t="shared" si="0"/>
        <v>20</v>
      </c>
      <c r="H18" s="107">
        <f t="shared" si="1"/>
        <v>29.22</v>
      </c>
      <c r="I18" s="108">
        <f t="shared" si="2"/>
        <v>40</v>
      </c>
    </row>
    <row r="19" spans="1:10" ht="14.25" x14ac:dyDescent="0.2">
      <c r="A19" s="408"/>
      <c r="B19" s="418"/>
      <c r="C19" s="122" t="s">
        <v>152</v>
      </c>
      <c r="D19" s="119">
        <v>1.05</v>
      </c>
      <c r="E19" s="116">
        <v>7.81</v>
      </c>
      <c r="F19" s="14">
        <v>4</v>
      </c>
      <c r="G19" s="104">
        <f t="shared" si="0"/>
        <v>20</v>
      </c>
      <c r="H19" s="107">
        <f t="shared" si="1"/>
        <v>28.81</v>
      </c>
      <c r="I19" s="108">
        <f t="shared" si="2"/>
        <v>40</v>
      </c>
    </row>
    <row r="20" spans="1:10" ht="14.25" x14ac:dyDescent="0.2">
      <c r="A20" s="408"/>
      <c r="B20" s="418"/>
      <c r="C20" s="122" t="s">
        <v>153</v>
      </c>
      <c r="D20" s="119">
        <v>1.05</v>
      </c>
      <c r="E20" s="116">
        <v>8.2200000000000006</v>
      </c>
      <c r="F20" s="14">
        <v>4</v>
      </c>
      <c r="G20" s="104">
        <f t="shared" si="0"/>
        <v>20</v>
      </c>
      <c r="H20" s="107">
        <f t="shared" si="1"/>
        <v>29.22</v>
      </c>
      <c r="I20" s="108">
        <f t="shared" si="2"/>
        <v>40</v>
      </c>
    </row>
    <row r="21" spans="1:10" ht="14.25" x14ac:dyDescent="0.2">
      <c r="A21" s="408"/>
      <c r="B21" s="418"/>
      <c r="C21" s="122" t="s">
        <v>154</v>
      </c>
      <c r="D21" s="119">
        <v>1.05</v>
      </c>
      <c r="E21" s="116">
        <v>7.81</v>
      </c>
      <c r="F21" s="14">
        <v>4</v>
      </c>
      <c r="G21" s="104">
        <f t="shared" si="0"/>
        <v>20</v>
      </c>
      <c r="H21" s="107">
        <f t="shared" si="1"/>
        <v>28.81</v>
      </c>
      <c r="I21" s="108">
        <f t="shared" si="2"/>
        <v>40</v>
      </c>
    </row>
    <row r="22" spans="1:10" ht="15" thickBot="1" x14ac:dyDescent="0.25">
      <c r="A22" s="409"/>
      <c r="B22" s="419"/>
      <c r="C22" s="124" t="s">
        <v>155</v>
      </c>
      <c r="D22" s="125">
        <v>1.05</v>
      </c>
      <c r="E22" s="117">
        <v>8.2200000000000006</v>
      </c>
      <c r="F22" s="36">
        <v>4</v>
      </c>
      <c r="G22" s="105">
        <f t="shared" si="0"/>
        <v>20</v>
      </c>
      <c r="H22" s="132">
        <f t="shared" si="1"/>
        <v>29.22</v>
      </c>
      <c r="I22" s="133">
        <f t="shared" si="2"/>
        <v>40</v>
      </c>
    </row>
    <row r="23" spans="1:10" ht="14.25" customHeight="1" x14ac:dyDescent="0.2">
      <c r="A23" s="410" t="s">
        <v>162</v>
      </c>
      <c r="B23" s="411"/>
      <c r="C23" s="126" t="s">
        <v>137</v>
      </c>
      <c r="D23" s="118">
        <v>2.15</v>
      </c>
      <c r="E23" s="129">
        <v>5.78</v>
      </c>
      <c r="F23" s="101">
        <v>1.6</v>
      </c>
      <c r="G23" s="103">
        <f t="shared" si="0"/>
        <v>8</v>
      </c>
      <c r="H23" s="106">
        <f t="shared" si="1"/>
        <v>22.98</v>
      </c>
      <c r="I23" s="102">
        <f t="shared" si="2"/>
        <v>16</v>
      </c>
    </row>
    <row r="24" spans="1:10" ht="14.25" x14ac:dyDescent="0.2">
      <c r="A24" s="412"/>
      <c r="B24" s="413"/>
      <c r="C24" s="127" t="s">
        <v>138</v>
      </c>
      <c r="D24" s="119">
        <v>2.15</v>
      </c>
      <c r="E24" s="13">
        <v>5.78</v>
      </c>
      <c r="F24" s="14">
        <v>1.6</v>
      </c>
      <c r="G24" s="104">
        <f t="shared" si="0"/>
        <v>8</v>
      </c>
      <c r="H24" s="107">
        <f t="shared" si="1"/>
        <v>22.98</v>
      </c>
      <c r="I24" s="108">
        <f t="shared" si="2"/>
        <v>16</v>
      </c>
    </row>
    <row r="25" spans="1:10" ht="14.25" x14ac:dyDescent="0.2">
      <c r="A25" s="412"/>
      <c r="B25" s="413"/>
      <c r="C25" s="127" t="s">
        <v>139</v>
      </c>
      <c r="D25" s="119">
        <v>2.15</v>
      </c>
      <c r="E25" s="13">
        <v>5.78</v>
      </c>
      <c r="F25" s="14">
        <v>1.6</v>
      </c>
      <c r="G25" s="104">
        <f t="shared" si="0"/>
        <v>8</v>
      </c>
      <c r="H25" s="107">
        <f t="shared" si="1"/>
        <v>22.98</v>
      </c>
      <c r="I25" s="108">
        <f t="shared" si="2"/>
        <v>16</v>
      </c>
    </row>
    <row r="26" spans="1:10" ht="14.25" x14ac:dyDescent="0.2">
      <c r="A26" s="412"/>
      <c r="B26" s="413"/>
      <c r="C26" s="127" t="s">
        <v>140</v>
      </c>
      <c r="D26" s="119">
        <v>2.15</v>
      </c>
      <c r="E26" s="13">
        <v>5.78</v>
      </c>
      <c r="F26" s="14">
        <v>1.6</v>
      </c>
      <c r="G26" s="104">
        <f t="shared" si="0"/>
        <v>8</v>
      </c>
      <c r="H26" s="107">
        <f t="shared" si="1"/>
        <v>22.98</v>
      </c>
      <c r="I26" s="108">
        <f t="shared" si="2"/>
        <v>16</v>
      </c>
    </row>
    <row r="27" spans="1:10" ht="14.25" x14ac:dyDescent="0.2">
      <c r="A27" s="412"/>
      <c r="B27" s="413"/>
      <c r="C27" s="127" t="s">
        <v>141</v>
      </c>
      <c r="D27" s="119">
        <v>2.15</v>
      </c>
      <c r="E27" s="13">
        <v>5.78</v>
      </c>
      <c r="F27" s="14">
        <v>1.6</v>
      </c>
      <c r="G27" s="104">
        <f t="shared" si="0"/>
        <v>8</v>
      </c>
      <c r="H27" s="107">
        <f t="shared" si="1"/>
        <v>22.98</v>
      </c>
      <c r="I27" s="108">
        <f t="shared" si="2"/>
        <v>16</v>
      </c>
    </row>
    <row r="28" spans="1:10" ht="15" thickBot="1" x14ac:dyDescent="0.25">
      <c r="A28" s="414"/>
      <c r="B28" s="415"/>
      <c r="C28" s="128" t="s">
        <v>163</v>
      </c>
      <c r="D28" s="120">
        <v>0</v>
      </c>
      <c r="E28" s="16">
        <v>5.4</v>
      </c>
      <c r="F28" s="130">
        <v>0</v>
      </c>
      <c r="G28" s="131">
        <f t="shared" si="0"/>
        <v>0</v>
      </c>
      <c r="H28" s="109">
        <f t="shared" si="1"/>
        <v>5.4</v>
      </c>
      <c r="I28" s="110">
        <f t="shared" si="2"/>
        <v>0</v>
      </c>
    </row>
    <row r="29" spans="1:10" ht="18.75" thickBot="1" x14ac:dyDescent="0.3">
      <c r="A29" s="123"/>
      <c r="C29" s="87"/>
      <c r="D29" s="420" t="s">
        <v>6</v>
      </c>
      <c r="E29" s="421"/>
      <c r="F29" s="421"/>
      <c r="G29" s="421"/>
      <c r="H29" s="134">
        <f>SUM(H7:H28)</f>
        <v>612.97</v>
      </c>
      <c r="I29" s="111">
        <f>SUM(I7:I28)</f>
        <v>786</v>
      </c>
      <c r="J29" s="147">
        <f>H29*0.2</f>
        <v>122.59400000000001</v>
      </c>
    </row>
    <row r="30" spans="1:10" ht="14.25" x14ac:dyDescent="0.2">
      <c r="A30" s="123"/>
      <c r="C30" s="87"/>
    </row>
    <row r="31" spans="1:10" x14ac:dyDescent="0.2">
      <c r="A31" s="123"/>
      <c r="B31" s="24" t="s">
        <v>48</v>
      </c>
      <c r="C31" t="s">
        <v>198</v>
      </c>
      <c r="D31" s="25"/>
      <c r="E31" s="25"/>
      <c r="F31" s="25"/>
    </row>
    <row r="32" spans="1:10" x14ac:dyDescent="0.2">
      <c r="A32" s="123"/>
    </row>
    <row r="33" spans="1:8" x14ac:dyDescent="0.2">
      <c r="A33" s="123"/>
      <c r="C33" s="63"/>
      <c r="D33" s="416" t="s">
        <v>1</v>
      </c>
      <c r="E33" s="416"/>
      <c r="F33" s="29"/>
      <c r="G33" s="29"/>
    </row>
    <row r="34" spans="1:8" ht="42.75" x14ac:dyDescent="0.2">
      <c r="A34" s="123"/>
      <c r="C34" s="96"/>
      <c r="D34" s="62" t="s">
        <v>167</v>
      </c>
      <c r="E34" s="146" t="s">
        <v>200</v>
      </c>
      <c r="F34" s="62" t="s">
        <v>168</v>
      </c>
      <c r="G34" s="94" t="s">
        <v>199</v>
      </c>
      <c r="H34" s="62" t="s">
        <v>88</v>
      </c>
    </row>
    <row r="35" spans="1:8" ht="14.25" x14ac:dyDescent="0.2">
      <c r="A35" s="123"/>
      <c r="C35" s="62" t="s">
        <v>164</v>
      </c>
      <c r="D35" s="62">
        <v>2.1</v>
      </c>
      <c r="E35" s="137">
        <v>10.16</v>
      </c>
      <c r="F35" s="65">
        <f>D35*E35</f>
        <v>21.336000000000002</v>
      </c>
      <c r="G35" s="68">
        <v>2</v>
      </c>
      <c r="H35" s="62">
        <f>F35*0.01*8000</f>
        <v>1706.88</v>
      </c>
    </row>
    <row r="36" spans="1:8" ht="14.25" x14ac:dyDescent="0.2">
      <c r="A36" s="123"/>
      <c r="C36" s="62" t="s">
        <v>165</v>
      </c>
      <c r="D36" s="62">
        <v>2.4</v>
      </c>
      <c r="E36" s="137">
        <v>10.16</v>
      </c>
      <c r="F36" s="65">
        <f>D36*E36</f>
        <v>24.384</v>
      </c>
      <c r="G36" s="68">
        <v>2</v>
      </c>
      <c r="H36" s="62">
        <f>F36*0.01*8000</f>
        <v>1950.72</v>
      </c>
    </row>
    <row r="37" spans="1:8" ht="14.25" x14ac:dyDescent="0.2">
      <c r="A37" s="123"/>
      <c r="C37" s="62" t="s">
        <v>166</v>
      </c>
      <c r="D37" s="62">
        <v>1.8</v>
      </c>
      <c r="E37" s="137">
        <v>10.16</v>
      </c>
      <c r="F37" s="65">
        <f>D37*E37</f>
        <v>18.288</v>
      </c>
      <c r="G37" s="68">
        <v>2</v>
      </c>
      <c r="H37" s="62">
        <f>F37*0.01*8000</f>
        <v>1463.0400000000002</v>
      </c>
    </row>
    <row r="38" spans="1:8" ht="15" x14ac:dyDescent="0.25">
      <c r="A38" s="123"/>
      <c r="C38" s="95"/>
      <c r="D38" s="95"/>
      <c r="E38" s="138" t="s">
        <v>169</v>
      </c>
      <c r="F38" s="139">
        <f>SUM(F35:F37)</f>
        <v>64.007999999999996</v>
      </c>
      <c r="G38" s="150">
        <f>SUM(G35:G37)</f>
        <v>6</v>
      </c>
      <c r="H38" s="138">
        <f>SUM(H35:H37)</f>
        <v>5120.6400000000003</v>
      </c>
    </row>
  </sheetData>
  <mergeCells count="9">
    <mergeCell ref="C4:G4"/>
    <mergeCell ref="D29:G29"/>
    <mergeCell ref="D5:G5"/>
    <mergeCell ref="H5:I5"/>
    <mergeCell ref="A7:A22"/>
    <mergeCell ref="A23:B28"/>
    <mergeCell ref="D33:E33"/>
    <mergeCell ref="B7:B14"/>
    <mergeCell ref="B15:B22"/>
  </mergeCells>
  <phoneticPr fontId="1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3BB-809A-4135-912B-E01F0D9481FB}">
  <dimension ref="D1:U56"/>
  <sheetViews>
    <sheetView tabSelected="1" zoomScaleNormal="100" workbookViewId="0">
      <selection activeCell="E24" sqref="E24"/>
    </sheetView>
  </sheetViews>
  <sheetFormatPr defaultColWidth="8.85546875" defaultRowHeight="12" x14ac:dyDescent="0.2"/>
  <cols>
    <col min="1" max="1" width="2.42578125" style="140" customWidth="1"/>
    <col min="2" max="2" width="1.7109375" style="140" customWidth="1"/>
    <col min="3" max="3" width="2.85546875" style="140" customWidth="1"/>
    <col min="4" max="4" width="3.7109375" style="140" customWidth="1"/>
    <col min="5" max="5" width="51.7109375" style="140" customWidth="1"/>
    <col min="6" max="6" width="6" style="140" customWidth="1"/>
    <col min="7" max="7" width="13.5703125" style="140" customWidth="1"/>
    <col min="8" max="8" width="10.7109375" style="140" customWidth="1"/>
    <col min="9" max="9" width="6.5703125" style="153" customWidth="1"/>
    <col min="10" max="10" width="10.7109375" style="151" customWidth="1"/>
    <col min="11" max="11" width="17.7109375" style="151" customWidth="1"/>
    <col min="12" max="12" width="9" style="152" customWidth="1"/>
    <col min="13" max="13" width="13.5703125" style="152" customWidth="1"/>
    <col min="14" max="14" width="6.85546875" style="140" customWidth="1"/>
    <col min="15" max="15" width="10.5703125" style="140" customWidth="1"/>
    <col min="16" max="16" width="14.5703125" style="218" customWidth="1"/>
    <col min="17" max="17" width="10.7109375" style="218" customWidth="1"/>
    <col min="18" max="18" width="12.7109375" style="219" customWidth="1"/>
    <col min="19" max="19" width="12.28515625" style="140" customWidth="1"/>
    <col min="20" max="20" width="33.140625" style="140" customWidth="1"/>
    <col min="21" max="21" width="40.28515625" style="226" customWidth="1"/>
    <col min="22" max="259" width="9.140625" style="140"/>
    <col min="260" max="262" width="0" style="140" hidden="1" customWidth="1"/>
    <col min="263" max="263" width="3.7109375" style="140" customWidth="1"/>
    <col min="264" max="264" width="35.7109375" style="140" customWidth="1"/>
    <col min="265" max="265" width="6.7109375" style="140" customWidth="1"/>
    <col min="266" max="266" width="15.7109375" style="140" customWidth="1"/>
    <col min="267" max="267" width="12.7109375" style="140" customWidth="1"/>
    <col min="268" max="268" width="10.7109375" style="140" customWidth="1"/>
    <col min="269" max="515" width="9.140625" style="140"/>
    <col min="516" max="518" width="0" style="140" hidden="1" customWidth="1"/>
    <col min="519" max="519" width="3.7109375" style="140" customWidth="1"/>
    <col min="520" max="520" width="35.7109375" style="140" customWidth="1"/>
    <col min="521" max="521" width="6.7109375" style="140" customWidth="1"/>
    <col min="522" max="522" width="15.7109375" style="140" customWidth="1"/>
    <col min="523" max="523" width="12.7109375" style="140" customWidth="1"/>
    <col min="524" max="524" width="10.7109375" style="140" customWidth="1"/>
    <col min="525" max="771" width="9.140625" style="140"/>
    <col min="772" max="774" width="0" style="140" hidden="1" customWidth="1"/>
    <col min="775" max="775" width="3.7109375" style="140" customWidth="1"/>
    <col min="776" max="776" width="35.7109375" style="140" customWidth="1"/>
    <col min="777" max="777" width="6.7109375" style="140" customWidth="1"/>
    <col min="778" max="778" width="15.7109375" style="140" customWidth="1"/>
    <col min="779" max="779" width="12.7109375" style="140" customWidth="1"/>
    <col min="780" max="780" width="10.7109375" style="140" customWidth="1"/>
    <col min="781" max="1027" width="9.140625" style="140"/>
    <col min="1028" max="1030" width="0" style="140" hidden="1" customWidth="1"/>
    <col min="1031" max="1031" width="3.7109375" style="140" customWidth="1"/>
    <col min="1032" max="1032" width="35.7109375" style="140" customWidth="1"/>
    <col min="1033" max="1033" width="6.7109375" style="140" customWidth="1"/>
    <col min="1034" max="1034" width="15.7109375" style="140" customWidth="1"/>
    <col min="1035" max="1035" width="12.7109375" style="140" customWidth="1"/>
    <col min="1036" max="1036" width="10.7109375" style="140" customWidth="1"/>
    <col min="1037" max="1283" width="9.140625" style="140"/>
    <col min="1284" max="1286" width="0" style="140" hidden="1" customWidth="1"/>
    <col min="1287" max="1287" width="3.7109375" style="140" customWidth="1"/>
    <col min="1288" max="1288" width="35.7109375" style="140" customWidth="1"/>
    <col min="1289" max="1289" width="6.7109375" style="140" customWidth="1"/>
    <col min="1290" max="1290" width="15.7109375" style="140" customWidth="1"/>
    <col min="1291" max="1291" width="12.7109375" style="140" customWidth="1"/>
    <col min="1292" max="1292" width="10.7109375" style="140" customWidth="1"/>
    <col min="1293" max="1539" width="9.140625" style="140"/>
    <col min="1540" max="1542" width="0" style="140" hidden="1" customWidth="1"/>
    <col min="1543" max="1543" width="3.7109375" style="140" customWidth="1"/>
    <col min="1544" max="1544" width="35.7109375" style="140" customWidth="1"/>
    <col min="1545" max="1545" width="6.7109375" style="140" customWidth="1"/>
    <col min="1546" max="1546" width="15.7109375" style="140" customWidth="1"/>
    <col min="1547" max="1547" width="12.7109375" style="140" customWidth="1"/>
    <col min="1548" max="1548" width="10.7109375" style="140" customWidth="1"/>
    <col min="1549" max="1795" width="9.140625" style="140"/>
    <col min="1796" max="1798" width="0" style="140" hidden="1" customWidth="1"/>
    <col min="1799" max="1799" width="3.7109375" style="140" customWidth="1"/>
    <col min="1800" max="1800" width="35.7109375" style="140" customWidth="1"/>
    <col min="1801" max="1801" width="6.7109375" style="140" customWidth="1"/>
    <col min="1802" max="1802" width="15.7109375" style="140" customWidth="1"/>
    <col min="1803" max="1803" width="12.7109375" style="140" customWidth="1"/>
    <col min="1804" max="1804" width="10.7109375" style="140" customWidth="1"/>
    <col min="1805" max="2051" width="9.140625" style="140"/>
    <col min="2052" max="2054" width="0" style="140" hidden="1" customWidth="1"/>
    <col min="2055" max="2055" width="3.7109375" style="140" customWidth="1"/>
    <col min="2056" max="2056" width="35.7109375" style="140" customWidth="1"/>
    <col min="2057" max="2057" width="6.7109375" style="140" customWidth="1"/>
    <col min="2058" max="2058" width="15.7109375" style="140" customWidth="1"/>
    <col min="2059" max="2059" width="12.7109375" style="140" customWidth="1"/>
    <col min="2060" max="2060" width="10.7109375" style="140" customWidth="1"/>
    <col min="2061" max="2307" width="9.140625" style="140"/>
    <col min="2308" max="2310" width="0" style="140" hidden="1" customWidth="1"/>
    <col min="2311" max="2311" width="3.7109375" style="140" customWidth="1"/>
    <col min="2312" max="2312" width="35.7109375" style="140" customWidth="1"/>
    <col min="2313" max="2313" width="6.7109375" style="140" customWidth="1"/>
    <col min="2314" max="2314" width="15.7109375" style="140" customWidth="1"/>
    <col min="2315" max="2315" width="12.7109375" style="140" customWidth="1"/>
    <col min="2316" max="2316" width="10.7109375" style="140" customWidth="1"/>
    <col min="2317" max="2563" width="9.140625" style="140"/>
    <col min="2564" max="2566" width="0" style="140" hidden="1" customWidth="1"/>
    <col min="2567" max="2567" width="3.7109375" style="140" customWidth="1"/>
    <col min="2568" max="2568" width="35.7109375" style="140" customWidth="1"/>
    <col min="2569" max="2569" width="6.7109375" style="140" customWidth="1"/>
    <col min="2570" max="2570" width="15.7109375" style="140" customWidth="1"/>
    <col min="2571" max="2571" width="12.7109375" style="140" customWidth="1"/>
    <col min="2572" max="2572" width="10.7109375" style="140" customWidth="1"/>
    <col min="2573" max="2819" width="9.140625" style="140"/>
    <col min="2820" max="2822" width="0" style="140" hidden="1" customWidth="1"/>
    <col min="2823" max="2823" width="3.7109375" style="140" customWidth="1"/>
    <col min="2824" max="2824" width="35.7109375" style="140" customWidth="1"/>
    <col min="2825" max="2825" width="6.7109375" style="140" customWidth="1"/>
    <col min="2826" max="2826" width="15.7109375" style="140" customWidth="1"/>
    <col min="2827" max="2827" width="12.7109375" style="140" customWidth="1"/>
    <col min="2828" max="2828" width="10.7109375" style="140" customWidth="1"/>
    <col min="2829" max="3075" width="9.140625" style="140"/>
    <col min="3076" max="3078" width="0" style="140" hidden="1" customWidth="1"/>
    <col min="3079" max="3079" width="3.7109375" style="140" customWidth="1"/>
    <col min="3080" max="3080" width="35.7109375" style="140" customWidth="1"/>
    <col min="3081" max="3081" width="6.7109375" style="140" customWidth="1"/>
    <col min="3082" max="3082" width="15.7109375" style="140" customWidth="1"/>
    <col min="3083" max="3083" width="12.7109375" style="140" customWidth="1"/>
    <col min="3084" max="3084" width="10.7109375" style="140" customWidth="1"/>
    <col min="3085" max="3331" width="9.140625" style="140"/>
    <col min="3332" max="3334" width="0" style="140" hidden="1" customWidth="1"/>
    <col min="3335" max="3335" width="3.7109375" style="140" customWidth="1"/>
    <col min="3336" max="3336" width="35.7109375" style="140" customWidth="1"/>
    <col min="3337" max="3337" width="6.7109375" style="140" customWidth="1"/>
    <col min="3338" max="3338" width="15.7109375" style="140" customWidth="1"/>
    <col min="3339" max="3339" width="12.7109375" style="140" customWidth="1"/>
    <col min="3340" max="3340" width="10.7109375" style="140" customWidth="1"/>
    <col min="3341" max="3587" width="9.140625" style="140"/>
    <col min="3588" max="3590" width="0" style="140" hidden="1" customWidth="1"/>
    <col min="3591" max="3591" width="3.7109375" style="140" customWidth="1"/>
    <col min="3592" max="3592" width="35.7109375" style="140" customWidth="1"/>
    <col min="3593" max="3593" width="6.7109375" style="140" customWidth="1"/>
    <col min="3594" max="3594" width="15.7109375" style="140" customWidth="1"/>
    <col min="3595" max="3595" width="12.7109375" style="140" customWidth="1"/>
    <col min="3596" max="3596" width="10.7109375" style="140" customWidth="1"/>
    <col min="3597" max="3843" width="9.140625" style="140"/>
    <col min="3844" max="3846" width="0" style="140" hidden="1" customWidth="1"/>
    <col min="3847" max="3847" width="3.7109375" style="140" customWidth="1"/>
    <col min="3848" max="3848" width="35.7109375" style="140" customWidth="1"/>
    <col min="3849" max="3849" width="6.7109375" style="140" customWidth="1"/>
    <col min="3850" max="3850" width="15.7109375" style="140" customWidth="1"/>
    <col min="3851" max="3851" width="12.7109375" style="140" customWidth="1"/>
    <col min="3852" max="3852" width="10.7109375" style="140" customWidth="1"/>
    <col min="3853" max="4099" width="9.140625" style="140"/>
    <col min="4100" max="4102" width="0" style="140" hidden="1" customWidth="1"/>
    <col min="4103" max="4103" width="3.7109375" style="140" customWidth="1"/>
    <col min="4104" max="4104" width="35.7109375" style="140" customWidth="1"/>
    <col min="4105" max="4105" width="6.7109375" style="140" customWidth="1"/>
    <col min="4106" max="4106" width="15.7109375" style="140" customWidth="1"/>
    <col min="4107" max="4107" width="12.7109375" style="140" customWidth="1"/>
    <col min="4108" max="4108" width="10.7109375" style="140" customWidth="1"/>
    <col min="4109" max="4355" width="9.140625" style="140"/>
    <col min="4356" max="4358" width="0" style="140" hidden="1" customWidth="1"/>
    <col min="4359" max="4359" width="3.7109375" style="140" customWidth="1"/>
    <col min="4360" max="4360" width="35.7109375" style="140" customWidth="1"/>
    <col min="4361" max="4361" width="6.7109375" style="140" customWidth="1"/>
    <col min="4362" max="4362" width="15.7109375" style="140" customWidth="1"/>
    <col min="4363" max="4363" width="12.7109375" style="140" customWidth="1"/>
    <col min="4364" max="4364" width="10.7109375" style="140" customWidth="1"/>
    <col min="4365" max="4611" width="9.140625" style="140"/>
    <col min="4612" max="4614" width="0" style="140" hidden="1" customWidth="1"/>
    <col min="4615" max="4615" width="3.7109375" style="140" customWidth="1"/>
    <col min="4616" max="4616" width="35.7109375" style="140" customWidth="1"/>
    <col min="4617" max="4617" width="6.7109375" style="140" customWidth="1"/>
    <col min="4618" max="4618" width="15.7109375" style="140" customWidth="1"/>
    <col min="4619" max="4619" width="12.7109375" style="140" customWidth="1"/>
    <col min="4620" max="4620" width="10.7109375" style="140" customWidth="1"/>
    <col min="4621" max="4867" width="9.140625" style="140"/>
    <col min="4868" max="4870" width="0" style="140" hidden="1" customWidth="1"/>
    <col min="4871" max="4871" width="3.7109375" style="140" customWidth="1"/>
    <col min="4872" max="4872" width="35.7109375" style="140" customWidth="1"/>
    <col min="4873" max="4873" width="6.7109375" style="140" customWidth="1"/>
    <col min="4874" max="4874" width="15.7109375" style="140" customWidth="1"/>
    <col min="4875" max="4875" width="12.7109375" style="140" customWidth="1"/>
    <col min="4876" max="4876" width="10.7109375" style="140" customWidth="1"/>
    <col min="4877" max="5123" width="9.140625" style="140"/>
    <col min="5124" max="5126" width="0" style="140" hidden="1" customWidth="1"/>
    <col min="5127" max="5127" width="3.7109375" style="140" customWidth="1"/>
    <col min="5128" max="5128" width="35.7109375" style="140" customWidth="1"/>
    <col min="5129" max="5129" width="6.7109375" style="140" customWidth="1"/>
    <col min="5130" max="5130" width="15.7109375" style="140" customWidth="1"/>
    <col min="5131" max="5131" width="12.7109375" style="140" customWidth="1"/>
    <col min="5132" max="5132" width="10.7109375" style="140" customWidth="1"/>
    <col min="5133" max="5379" width="9.140625" style="140"/>
    <col min="5380" max="5382" width="0" style="140" hidden="1" customWidth="1"/>
    <col min="5383" max="5383" width="3.7109375" style="140" customWidth="1"/>
    <col min="5384" max="5384" width="35.7109375" style="140" customWidth="1"/>
    <col min="5385" max="5385" width="6.7109375" style="140" customWidth="1"/>
    <col min="5386" max="5386" width="15.7109375" style="140" customWidth="1"/>
    <col min="5387" max="5387" width="12.7109375" style="140" customWidth="1"/>
    <col min="5388" max="5388" width="10.7109375" style="140" customWidth="1"/>
    <col min="5389" max="5635" width="9.140625" style="140"/>
    <col min="5636" max="5638" width="0" style="140" hidden="1" customWidth="1"/>
    <col min="5639" max="5639" width="3.7109375" style="140" customWidth="1"/>
    <col min="5640" max="5640" width="35.7109375" style="140" customWidth="1"/>
    <col min="5641" max="5641" width="6.7109375" style="140" customWidth="1"/>
    <col min="5642" max="5642" width="15.7109375" style="140" customWidth="1"/>
    <col min="5643" max="5643" width="12.7109375" style="140" customWidth="1"/>
    <col min="5644" max="5644" width="10.7109375" style="140" customWidth="1"/>
    <col min="5645" max="5891" width="9.140625" style="140"/>
    <col min="5892" max="5894" width="0" style="140" hidden="1" customWidth="1"/>
    <col min="5895" max="5895" width="3.7109375" style="140" customWidth="1"/>
    <col min="5896" max="5896" width="35.7109375" style="140" customWidth="1"/>
    <col min="5897" max="5897" width="6.7109375" style="140" customWidth="1"/>
    <col min="5898" max="5898" width="15.7109375" style="140" customWidth="1"/>
    <col min="5899" max="5899" width="12.7109375" style="140" customWidth="1"/>
    <col min="5900" max="5900" width="10.7109375" style="140" customWidth="1"/>
    <col min="5901" max="6147" width="9.140625" style="140"/>
    <col min="6148" max="6150" width="0" style="140" hidden="1" customWidth="1"/>
    <col min="6151" max="6151" width="3.7109375" style="140" customWidth="1"/>
    <col min="6152" max="6152" width="35.7109375" style="140" customWidth="1"/>
    <col min="6153" max="6153" width="6.7109375" style="140" customWidth="1"/>
    <col min="6154" max="6154" width="15.7109375" style="140" customWidth="1"/>
    <col min="6155" max="6155" width="12.7109375" style="140" customWidth="1"/>
    <col min="6156" max="6156" width="10.7109375" style="140" customWidth="1"/>
    <col min="6157" max="6403" width="9.140625" style="140"/>
    <col min="6404" max="6406" width="0" style="140" hidden="1" customWidth="1"/>
    <col min="6407" max="6407" width="3.7109375" style="140" customWidth="1"/>
    <col min="6408" max="6408" width="35.7109375" style="140" customWidth="1"/>
    <col min="6409" max="6409" width="6.7109375" style="140" customWidth="1"/>
    <col min="6410" max="6410" width="15.7109375" style="140" customWidth="1"/>
    <col min="6411" max="6411" width="12.7109375" style="140" customWidth="1"/>
    <col min="6412" max="6412" width="10.7109375" style="140" customWidth="1"/>
    <col min="6413" max="6659" width="9.140625" style="140"/>
    <col min="6660" max="6662" width="0" style="140" hidden="1" customWidth="1"/>
    <col min="6663" max="6663" width="3.7109375" style="140" customWidth="1"/>
    <col min="6664" max="6664" width="35.7109375" style="140" customWidth="1"/>
    <col min="6665" max="6665" width="6.7109375" style="140" customWidth="1"/>
    <col min="6666" max="6666" width="15.7109375" style="140" customWidth="1"/>
    <col min="6667" max="6667" width="12.7109375" style="140" customWidth="1"/>
    <col min="6668" max="6668" width="10.7109375" style="140" customWidth="1"/>
    <col min="6669" max="6915" width="9.140625" style="140"/>
    <col min="6916" max="6918" width="0" style="140" hidden="1" customWidth="1"/>
    <col min="6919" max="6919" width="3.7109375" style="140" customWidth="1"/>
    <col min="6920" max="6920" width="35.7109375" style="140" customWidth="1"/>
    <col min="6921" max="6921" width="6.7109375" style="140" customWidth="1"/>
    <col min="6922" max="6922" width="15.7109375" style="140" customWidth="1"/>
    <col min="6923" max="6923" width="12.7109375" style="140" customWidth="1"/>
    <col min="6924" max="6924" width="10.7109375" style="140" customWidth="1"/>
    <col min="6925" max="7171" width="9.140625" style="140"/>
    <col min="7172" max="7174" width="0" style="140" hidden="1" customWidth="1"/>
    <col min="7175" max="7175" width="3.7109375" style="140" customWidth="1"/>
    <col min="7176" max="7176" width="35.7109375" style="140" customWidth="1"/>
    <col min="7177" max="7177" width="6.7109375" style="140" customWidth="1"/>
    <col min="7178" max="7178" width="15.7109375" style="140" customWidth="1"/>
    <col min="7179" max="7179" width="12.7109375" style="140" customWidth="1"/>
    <col min="7180" max="7180" width="10.7109375" style="140" customWidth="1"/>
    <col min="7181" max="7427" width="9.140625" style="140"/>
    <col min="7428" max="7430" width="0" style="140" hidden="1" customWidth="1"/>
    <col min="7431" max="7431" width="3.7109375" style="140" customWidth="1"/>
    <col min="7432" max="7432" width="35.7109375" style="140" customWidth="1"/>
    <col min="7433" max="7433" width="6.7109375" style="140" customWidth="1"/>
    <col min="7434" max="7434" width="15.7109375" style="140" customWidth="1"/>
    <col min="7435" max="7435" width="12.7109375" style="140" customWidth="1"/>
    <col min="7436" max="7436" width="10.7109375" style="140" customWidth="1"/>
    <col min="7437" max="7683" width="9.140625" style="140"/>
    <col min="7684" max="7686" width="0" style="140" hidden="1" customWidth="1"/>
    <col min="7687" max="7687" width="3.7109375" style="140" customWidth="1"/>
    <col min="7688" max="7688" width="35.7109375" style="140" customWidth="1"/>
    <col min="7689" max="7689" width="6.7109375" style="140" customWidth="1"/>
    <col min="7690" max="7690" width="15.7109375" style="140" customWidth="1"/>
    <col min="7691" max="7691" width="12.7109375" style="140" customWidth="1"/>
    <col min="7692" max="7692" width="10.7109375" style="140" customWidth="1"/>
    <col min="7693" max="7939" width="9.140625" style="140"/>
    <col min="7940" max="7942" width="0" style="140" hidden="1" customWidth="1"/>
    <col min="7943" max="7943" width="3.7109375" style="140" customWidth="1"/>
    <col min="7944" max="7944" width="35.7109375" style="140" customWidth="1"/>
    <col min="7945" max="7945" width="6.7109375" style="140" customWidth="1"/>
    <col min="7946" max="7946" width="15.7109375" style="140" customWidth="1"/>
    <col min="7947" max="7947" width="12.7109375" style="140" customWidth="1"/>
    <col min="7948" max="7948" width="10.7109375" style="140" customWidth="1"/>
    <col min="7949" max="8195" width="9.140625" style="140"/>
    <col min="8196" max="8198" width="0" style="140" hidden="1" customWidth="1"/>
    <col min="8199" max="8199" width="3.7109375" style="140" customWidth="1"/>
    <col min="8200" max="8200" width="35.7109375" style="140" customWidth="1"/>
    <col min="8201" max="8201" width="6.7109375" style="140" customWidth="1"/>
    <col min="8202" max="8202" width="15.7109375" style="140" customWidth="1"/>
    <col min="8203" max="8203" width="12.7109375" style="140" customWidth="1"/>
    <col min="8204" max="8204" width="10.7109375" style="140" customWidth="1"/>
    <col min="8205" max="8451" width="9.140625" style="140"/>
    <col min="8452" max="8454" width="0" style="140" hidden="1" customWidth="1"/>
    <col min="8455" max="8455" width="3.7109375" style="140" customWidth="1"/>
    <col min="8456" max="8456" width="35.7109375" style="140" customWidth="1"/>
    <col min="8457" max="8457" width="6.7109375" style="140" customWidth="1"/>
    <col min="8458" max="8458" width="15.7109375" style="140" customWidth="1"/>
    <col min="8459" max="8459" width="12.7109375" style="140" customWidth="1"/>
    <col min="8460" max="8460" width="10.7109375" style="140" customWidth="1"/>
    <col min="8461" max="8707" width="9.140625" style="140"/>
    <col min="8708" max="8710" width="0" style="140" hidden="1" customWidth="1"/>
    <col min="8711" max="8711" width="3.7109375" style="140" customWidth="1"/>
    <col min="8712" max="8712" width="35.7109375" style="140" customWidth="1"/>
    <col min="8713" max="8713" width="6.7109375" style="140" customWidth="1"/>
    <col min="8714" max="8714" width="15.7109375" style="140" customWidth="1"/>
    <col min="8715" max="8715" width="12.7109375" style="140" customWidth="1"/>
    <col min="8716" max="8716" width="10.7109375" style="140" customWidth="1"/>
    <col min="8717" max="8963" width="9.140625" style="140"/>
    <col min="8964" max="8966" width="0" style="140" hidden="1" customWidth="1"/>
    <col min="8967" max="8967" width="3.7109375" style="140" customWidth="1"/>
    <col min="8968" max="8968" width="35.7109375" style="140" customWidth="1"/>
    <col min="8969" max="8969" width="6.7109375" style="140" customWidth="1"/>
    <col min="8970" max="8970" width="15.7109375" style="140" customWidth="1"/>
    <col min="8971" max="8971" width="12.7109375" style="140" customWidth="1"/>
    <col min="8972" max="8972" width="10.7109375" style="140" customWidth="1"/>
    <col min="8973" max="9219" width="9.140625" style="140"/>
    <col min="9220" max="9222" width="0" style="140" hidden="1" customWidth="1"/>
    <col min="9223" max="9223" width="3.7109375" style="140" customWidth="1"/>
    <col min="9224" max="9224" width="35.7109375" style="140" customWidth="1"/>
    <col min="9225" max="9225" width="6.7109375" style="140" customWidth="1"/>
    <col min="9226" max="9226" width="15.7109375" style="140" customWidth="1"/>
    <col min="9227" max="9227" width="12.7109375" style="140" customWidth="1"/>
    <col min="9228" max="9228" width="10.7109375" style="140" customWidth="1"/>
    <col min="9229" max="9475" width="9.140625" style="140"/>
    <col min="9476" max="9478" width="0" style="140" hidden="1" customWidth="1"/>
    <col min="9479" max="9479" width="3.7109375" style="140" customWidth="1"/>
    <col min="9480" max="9480" width="35.7109375" style="140" customWidth="1"/>
    <col min="9481" max="9481" width="6.7109375" style="140" customWidth="1"/>
    <col min="9482" max="9482" width="15.7109375" style="140" customWidth="1"/>
    <col min="9483" max="9483" width="12.7109375" style="140" customWidth="1"/>
    <col min="9484" max="9484" width="10.7109375" style="140" customWidth="1"/>
    <col min="9485" max="9731" width="9.140625" style="140"/>
    <col min="9732" max="9734" width="0" style="140" hidden="1" customWidth="1"/>
    <col min="9735" max="9735" width="3.7109375" style="140" customWidth="1"/>
    <col min="9736" max="9736" width="35.7109375" style="140" customWidth="1"/>
    <col min="9737" max="9737" width="6.7109375" style="140" customWidth="1"/>
    <col min="9738" max="9738" width="15.7109375" style="140" customWidth="1"/>
    <col min="9739" max="9739" width="12.7109375" style="140" customWidth="1"/>
    <col min="9740" max="9740" width="10.7109375" style="140" customWidth="1"/>
    <col min="9741" max="9987" width="9.140625" style="140"/>
    <col min="9988" max="9990" width="0" style="140" hidden="1" customWidth="1"/>
    <col min="9991" max="9991" width="3.7109375" style="140" customWidth="1"/>
    <col min="9992" max="9992" width="35.7109375" style="140" customWidth="1"/>
    <col min="9993" max="9993" width="6.7109375" style="140" customWidth="1"/>
    <col min="9994" max="9994" width="15.7109375" style="140" customWidth="1"/>
    <col min="9995" max="9995" width="12.7109375" style="140" customWidth="1"/>
    <col min="9996" max="9996" width="10.7109375" style="140" customWidth="1"/>
    <col min="9997" max="10243" width="9.140625" style="140"/>
    <col min="10244" max="10246" width="0" style="140" hidden="1" customWidth="1"/>
    <col min="10247" max="10247" width="3.7109375" style="140" customWidth="1"/>
    <col min="10248" max="10248" width="35.7109375" style="140" customWidth="1"/>
    <col min="10249" max="10249" width="6.7109375" style="140" customWidth="1"/>
    <col min="10250" max="10250" width="15.7109375" style="140" customWidth="1"/>
    <col min="10251" max="10251" width="12.7109375" style="140" customWidth="1"/>
    <col min="10252" max="10252" width="10.7109375" style="140" customWidth="1"/>
    <col min="10253" max="10499" width="9.140625" style="140"/>
    <col min="10500" max="10502" width="0" style="140" hidden="1" customWidth="1"/>
    <col min="10503" max="10503" width="3.7109375" style="140" customWidth="1"/>
    <col min="10504" max="10504" width="35.7109375" style="140" customWidth="1"/>
    <col min="10505" max="10505" width="6.7109375" style="140" customWidth="1"/>
    <col min="10506" max="10506" width="15.7109375" style="140" customWidth="1"/>
    <col min="10507" max="10507" width="12.7109375" style="140" customWidth="1"/>
    <col min="10508" max="10508" width="10.7109375" style="140" customWidth="1"/>
    <col min="10509" max="10755" width="9.140625" style="140"/>
    <col min="10756" max="10758" width="0" style="140" hidden="1" customWidth="1"/>
    <col min="10759" max="10759" width="3.7109375" style="140" customWidth="1"/>
    <col min="10760" max="10760" width="35.7109375" style="140" customWidth="1"/>
    <col min="10761" max="10761" width="6.7109375" style="140" customWidth="1"/>
    <col min="10762" max="10762" width="15.7109375" style="140" customWidth="1"/>
    <col min="10763" max="10763" width="12.7109375" style="140" customWidth="1"/>
    <col min="10764" max="10764" width="10.7109375" style="140" customWidth="1"/>
    <col min="10765" max="11011" width="9.140625" style="140"/>
    <col min="11012" max="11014" width="0" style="140" hidden="1" customWidth="1"/>
    <col min="11015" max="11015" width="3.7109375" style="140" customWidth="1"/>
    <col min="11016" max="11016" width="35.7109375" style="140" customWidth="1"/>
    <col min="11017" max="11017" width="6.7109375" style="140" customWidth="1"/>
    <col min="11018" max="11018" width="15.7109375" style="140" customWidth="1"/>
    <col min="11019" max="11019" width="12.7109375" style="140" customWidth="1"/>
    <col min="11020" max="11020" width="10.7109375" style="140" customWidth="1"/>
    <col min="11021" max="11267" width="9.140625" style="140"/>
    <col min="11268" max="11270" width="0" style="140" hidden="1" customWidth="1"/>
    <col min="11271" max="11271" width="3.7109375" style="140" customWidth="1"/>
    <col min="11272" max="11272" width="35.7109375" style="140" customWidth="1"/>
    <col min="11273" max="11273" width="6.7109375" style="140" customWidth="1"/>
    <col min="11274" max="11274" width="15.7109375" style="140" customWidth="1"/>
    <col min="11275" max="11275" width="12.7109375" style="140" customWidth="1"/>
    <col min="11276" max="11276" width="10.7109375" style="140" customWidth="1"/>
    <col min="11277" max="11523" width="9.140625" style="140"/>
    <col min="11524" max="11526" width="0" style="140" hidden="1" customWidth="1"/>
    <col min="11527" max="11527" width="3.7109375" style="140" customWidth="1"/>
    <col min="11528" max="11528" width="35.7109375" style="140" customWidth="1"/>
    <col min="11529" max="11529" width="6.7109375" style="140" customWidth="1"/>
    <col min="11530" max="11530" width="15.7109375" style="140" customWidth="1"/>
    <col min="11531" max="11531" width="12.7109375" style="140" customWidth="1"/>
    <col min="11532" max="11532" width="10.7109375" style="140" customWidth="1"/>
    <col min="11533" max="11779" width="9.140625" style="140"/>
    <col min="11780" max="11782" width="0" style="140" hidden="1" customWidth="1"/>
    <col min="11783" max="11783" width="3.7109375" style="140" customWidth="1"/>
    <col min="11784" max="11784" width="35.7109375" style="140" customWidth="1"/>
    <col min="11785" max="11785" width="6.7109375" style="140" customWidth="1"/>
    <col min="11786" max="11786" width="15.7109375" style="140" customWidth="1"/>
    <col min="11787" max="11787" width="12.7109375" style="140" customWidth="1"/>
    <col min="11788" max="11788" width="10.7109375" style="140" customWidth="1"/>
    <col min="11789" max="12035" width="9.140625" style="140"/>
    <col min="12036" max="12038" width="0" style="140" hidden="1" customWidth="1"/>
    <col min="12039" max="12039" width="3.7109375" style="140" customWidth="1"/>
    <col min="12040" max="12040" width="35.7109375" style="140" customWidth="1"/>
    <col min="12041" max="12041" width="6.7109375" style="140" customWidth="1"/>
    <col min="12042" max="12042" width="15.7109375" style="140" customWidth="1"/>
    <col min="12043" max="12043" width="12.7109375" style="140" customWidth="1"/>
    <col min="12044" max="12044" width="10.7109375" style="140" customWidth="1"/>
    <col min="12045" max="12291" width="9.140625" style="140"/>
    <col min="12292" max="12294" width="0" style="140" hidden="1" customWidth="1"/>
    <col min="12295" max="12295" width="3.7109375" style="140" customWidth="1"/>
    <col min="12296" max="12296" width="35.7109375" style="140" customWidth="1"/>
    <col min="12297" max="12297" width="6.7109375" style="140" customWidth="1"/>
    <col min="12298" max="12298" width="15.7109375" style="140" customWidth="1"/>
    <col min="12299" max="12299" width="12.7109375" style="140" customWidth="1"/>
    <col min="12300" max="12300" width="10.7109375" style="140" customWidth="1"/>
    <col min="12301" max="12547" width="9.140625" style="140"/>
    <col min="12548" max="12550" width="0" style="140" hidden="1" customWidth="1"/>
    <col min="12551" max="12551" width="3.7109375" style="140" customWidth="1"/>
    <col min="12552" max="12552" width="35.7109375" style="140" customWidth="1"/>
    <col min="12553" max="12553" width="6.7109375" style="140" customWidth="1"/>
    <col min="12554" max="12554" width="15.7109375" style="140" customWidth="1"/>
    <col min="12555" max="12555" width="12.7109375" style="140" customWidth="1"/>
    <col min="12556" max="12556" width="10.7109375" style="140" customWidth="1"/>
    <col min="12557" max="12803" width="9.140625" style="140"/>
    <col min="12804" max="12806" width="0" style="140" hidden="1" customWidth="1"/>
    <col min="12807" max="12807" width="3.7109375" style="140" customWidth="1"/>
    <col min="12808" max="12808" width="35.7109375" style="140" customWidth="1"/>
    <col min="12809" max="12809" width="6.7109375" style="140" customWidth="1"/>
    <col min="12810" max="12810" width="15.7109375" style="140" customWidth="1"/>
    <col min="12811" max="12811" width="12.7109375" style="140" customWidth="1"/>
    <col min="12812" max="12812" width="10.7109375" style="140" customWidth="1"/>
    <col min="12813" max="13059" width="9.140625" style="140"/>
    <col min="13060" max="13062" width="0" style="140" hidden="1" customWidth="1"/>
    <col min="13063" max="13063" width="3.7109375" style="140" customWidth="1"/>
    <col min="13064" max="13064" width="35.7109375" style="140" customWidth="1"/>
    <col min="13065" max="13065" width="6.7109375" style="140" customWidth="1"/>
    <col min="13066" max="13066" width="15.7109375" style="140" customWidth="1"/>
    <col min="13067" max="13067" width="12.7109375" style="140" customWidth="1"/>
    <col min="13068" max="13068" width="10.7109375" style="140" customWidth="1"/>
    <col min="13069" max="13315" width="9.140625" style="140"/>
    <col min="13316" max="13318" width="0" style="140" hidden="1" customWidth="1"/>
    <col min="13319" max="13319" width="3.7109375" style="140" customWidth="1"/>
    <col min="13320" max="13320" width="35.7109375" style="140" customWidth="1"/>
    <col min="13321" max="13321" width="6.7109375" style="140" customWidth="1"/>
    <col min="13322" max="13322" width="15.7109375" style="140" customWidth="1"/>
    <col min="13323" max="13323" width="12.7109375" style="140" customWidth="1"/>
    <col min="13324" max="13324" width="10.7109375" style="140" customWidth="1"/>
    <col min="13325" max="13571" width="9.140625" style="140"/>
    <col min="13572" max="13574" width="0" style="140" hidden="1" customWidth="1"/>
    <col min="13575" max="13575" width="3.7109375" style="140" customWidth="1"/>
    <col min="13576" max="13576" width="35.7109375" style="140" customWidth="1"/>
    <col min="13577" max="13577" width="6.7109375" style="140" customWidth="1"/>
    <col min="13578" max="13578" width="15.7109375" style="140" customWidth="1"/>
    <col min="13579" max="13579" width="12.7109375" style="140" customWidth="1"/>
    <col min="13580" max="13580" width="10.7109375" style="140" customWidth="1"/>
    <col min="13581" max="13827" width="9.140625" style="140"/>
    <col min="13828" max="13830" width="0" style="140" hidden="1" customWidth="1"/>
    <col min="13831" max="13831" width="3.7109375" style="140" customWidth="1"/>
    <col min="13832" max="13832" width="35.7109375" style="140" customWidth="1"/>
    <col min="13833" max="13833" width="6.7109375" style="140" customWidth="1"/>
    <col min="13834" max="13834" width="15.7109375" style="140" customWidth="1"/>
    <col min="13835" max="13835" width="12.7109375" style="140" customWidth="1"/>
    <col min="13836" max="13836" width="10.7109375" style="140" customWidth="1"/>
    <col min="13837" max="14083" width="9.140625" style="140"/>
    <col min="14084" max="14086" width="0" style="140" hidden="1" customWidth="1"/>
    <col min="14087" max="14087" width="3.7109375" style="140" customWidth="1"/>
    <col min="14088" max="14088" width="35.7109375" style="140" customWidth="1"/>
    <col min="14089" max="14089" width="6.7109375" style="140" customWidth="1"/>
    <col min="14090" max="14090" width="15.7109375" style="140" customWidth="1"/>
    <col min="14091" max="14091" width="12.7109375" style="140" customWidth="1"/>
    <col min="14092" max="14092" width="10.7109375" style="140" customWidth="1"/>
    <col min="14093" max="14339" width="9.140625" style="140"/>
    <col min="14340" max="14342" width="0" style="140" hidden="1" customWidth="1"/>
    <col min="14343" max="14343" width="3.7109375" style="140" customWidth="1"/>
    <col min="14344" max="14344" width="35.7109375" style="140" customWidth="1"/>
    <col min="14345" max="14345" width="6.7109375" style="140" customWidth="1"/>
    <col min="14346" max="14346" width="15.7109375" style="140" customWidth="1"/>
    <col min="14347" max="14347" width="12.7109375" style="140" customWidth="1"/>
    <col min="14348" max="14348" width="10.7109375" style="140" customWidth="1"/>
    <col min="14349" max="14595" width="9.140625" style="140"/>
    <col min="14596" max="14598" width="0" style="140" hidden="1" customWidth="1"/>
    <col min="14599" max="14599" width="3.7109375" style="140" customWidth="1"/>
    <col min="14600" max="14600" width="35.7109375" style="140" customWidth="1"/>
    <col min="14601" max="14601" width="6.7109375" style="140" customWidth="1"/>
    <col min="14602" max="14602" width="15.7109375" style="140" customWidth="1"/>
    <col min="14603" max="14603" width="12.7109375" style="140" customWidth="1"/>
    <col min="14604" max="14604" width="10.7109375" style="140" customWidth="1"/>
    <col min="14605" max="14851" width="9.140625" style="140"/>
    <col min="14852" max="14854" width="0" style="140" hidden="1" customWidth="1"/>
    <col min="14855" max="14855" width="3.7109375" style="140" customWidth="1"/>
    <col min="14856" max="14856" width="35.7109375" style="140" customWidth="1"/>
    <col min="14857" max="14857" width="6.7109375" style="140" customWidth="1"/>
    <col min="14858" max="14858" width="15.7109375" style="140" customWidth="1"/>
    <col min="14859" max="14859" width="12.7109375" style="140" customWidth="1"/>
    <col min="14860" max="14860" width="10.7109375" style="140" customWidth="1"/>
    <col min="14861" max="15107" width="9.140625" style="140"/>
    <col min="15108" max="15110" width="0" style="140" hidden="1" customWidth="1"/>
    <col min="15111" max="15111" width="3.7109375" style="140" customWidth="1"/>
    <col min="15112" max="15112" width="35.7109375" style="140" customWidth="1"/>
    <col min="15113" max="15113" width="6.7109375" style="140" customWidth="1"/>
    <col min="15114" max="15114" width="15.7109375" style="140" customWidth="1"/>
    <col min="15115" max="15115" width="12.7109375" style="140" customWidth="1"/>
    <col min="15116" max="15116" width="10.7109375" style="140" customWidth="1"/>
    <col min="15117" max="15363" width="9.140625" style="140"/>
    <col min="15364" max="15366" width="0" style="140" hidden="1" customWidth="1"/>
    <col min="15367" max="15367" width="3.7109375" style="140" customWidth="1"/>
    <col min="15368" max="15368" width="35.7109375" style="140" customWidth="1"/>
    <col min="15369" max="15369" width="6.7109375" style="140" customWidth="1"/>
    <col min="15370" max="15370" width="15.7109375" style="140" customWidth="1"/>
    <col min="15371" max="15371" width="12.7109375" style="140" customWidth="1"/>
    <col min="15372" max="15372" width="10.7109375" style="140" customWidth="1"/>
    <col min="15373" max="15619" width="9.140625" style="140"/>
    <col min="15620" max="15622" width="0" style="140" hidden="1" customWidth="1"/>
    <col min="15623" max="15623" width="3.7109375" style="140" customWidth="1"/>
    <col min="15624" max="15624" width="35.7109375" style="140" customWidth="1"/>
    <col min="15625" max="15625" width="6.7109375" style="140" customWidth="1"/>
    <col min="15626" max="15626" width="15.7109375" style="140" customWidth="1"/>
    <col min="15627" max="15627" width="12.7109375" style="140" customWidth="1"/>
    <col min="15628" max="15628" width="10.7109375" style="140" customWidth="1"/>
    <col min="15629" max="15875" width="9.140625" style="140"/>
    <col min="15876" max="15878" width="0" style="140" hidden="1" customWidth="1"/>
    <col min="15879" max="15879" width="3.7109375" style="140" customWidth="1"/>
    <col min="15880" max="15880" width="35.7109375" style="140" customWidth="1"/>
    <col min="15881" max="15881" width="6.7109375" style="140" customWidth="1"/>
    <col min="15882" max="15882" width="15.7109375" style="140" customWidth="1"/>
    <col min="15883" max="15883" width="12.7109375" style="140" customWidth="1"/>
    <col min="15884" max="15884" width="10.7109375" style="140" customWidth="1"/>
    <col min="15885" max="16131" width="9.140625" style="140"/>
    <col min="16132" max="16134" width="0" style="140" hidden="1" customWidth="1"/>
    <col min="16135" max="16135" width="3.7109375" style="140" customWidth="1"/>
    <col min="16136" max="16136" width="35.7109375" style="140" customWidth="1"/>
    <col min="16137" max="16137" width="6.7109375" style="140" customWidth="1"/>
    <col min="16138" max="16138" width="15.7109375" style="140" customWidth="1"/>
    <col min="16139" max="16139" width="12.7109375" style="140" customWidth="1"/>
    <col min="16140" max="16140" width="10.7109375" style="140" customWidth="1"/>
    <col min="16141" max="16382" width="9.140625" style="140"/>
    <col min="16383" max="16384" width="9.140625" style="140" customWidth="1"/>
  </cols>
  <sheetData>
    <row r="1" spans="4:21" x14ac:dyDescent="0.2">
      <c r="G1" s="153"/>
      <c r="H1" s="151"/>
      <c r="I1" s="151"/>
      <c r="J1" s="152"/>
      <c r="K1" s="152"/>
      <c r="N1" s="218"/>
      <c r="O1" s="218"/>
      <c r="P1" s="219"/>
      <c r="Q1" s="140"/>
      <c r="R1" s="140"/>
      <c r="S1" s="226"/>
      <c r="U1" s="140"/>
    </row>
    <row r="2" spans="4:21" ht="12" customHeight="1" x14ac:dyDescent="0.2">
      <c r="D2" s="251" t="s">
        <v>130</v>
      </c>
      <c r="E2" s="400" t="s">
        <v>276</v>
      </c>
      <c r="F2" s="400"/>
      <c r="G2" s="400"/>
      <c r="H2" s="400"/>
      <c r="I2" s="400"/>
      <c r="J2" s="152"/>
      <c r="K2" s="152"/>
      <c r="M2" s="298" t="s">
        <v>185</v>
      </c>
      <c r="N2" s="218"/>
      <c r="O2" s="218"/>
      <c r="P2" s="219"/>
      <c r="Q2" s="140"/>
      <c r="R2" s="140"/>
      <c r="S2" s="226"/>
      <c r="U2" s="140"/>
    </row>
    <row r="3" spans="4:21" x14ac:dyDescent="0.2">
      <c r="D3" s="251"/>
      <c r="E3" s="299"/>
      <c r="F3" s="299"/>
      <c r="G3" s="299"/>
      <c r="H3" s="299"/>
      <c r="I3" s="299"/>
      <c r="J3" s="152"/>
      <c r="K3" s="152"/>
      <c r="M3" s="334">
        <v>45378</v>
      </c>
      <c r="N3" s="218"/>
      <c r="O3" s="218"/>
      <c r="P3" s="219"/>
      <c r="Q3" s="140"/>
      <c r="R3" s="140"/>
      <c r="S3" s="226"/>
      <c r="U3" s="140"/>
    </row>
    <row r="4" spans="4:21" ht="12" customHeight="1" x14ac:dyDescent="0.2">
      <c r="D4" s="251" t="s">
        <v>130</v>
      </c>
      <c r="E4" s="401" t="s">
        <v>277</v>
      </c>
      <c r="F4" s="401"/>
      <c r="G4" s="401"/>
      <c r="H4" s="401"/>
      <c r="I4" s="401"/>
      <c r="J4" s="401"/>
      <c r="K4" s="152"/>
      <c r="N4" s="218"/>
      <c r="O4" s="218"/>
      <c r="P4" s="219"/>
      <c r="Q4" s="140"/>
      <c r="R4" s="140"/>
      <c r="S4" s="226"/>
      <c r="U4" s="140"/>
    </row>
    <row r="5" spans="4:21" x14ac:dyDescent="0.2">
      <c r="D5" s="251"/>
      <c r="G5" s="153"/>
      <c r="H5" s="151"/>
      <c r="I5" s="151"/>
      <c r="J5" s="152"/>
      <c r="K5" s="152"/>
      <c r="N5" s="218"/>
      <c r="O5" s="218"/>
      <c r="P5" s="219"/>
      <c r="Q5" s="140"/>
      <c r="R5" s="140"/>
      <c r="S5" s="226"/>
      <c r="U5" s="140"/>
    </row>
    <row r="6" spans="4:21" x14ac:dyDescent="0.2">
      <c r="D6" s="251"/>
      <c r="G6" s="153"/>
      <c r="H6" s="151"/>
      <c r="I6" s="151"/>
      <c r="J6" s="152"/>
      <c r="K6" s="152"/>
      <c r="N6" s="218"/>
      <c r="O6" s="218"/>
      <c r="P6" s="219"/>
      <c r="Q6" s="140"/>
      <c r="R6" s="140"/>
      <c r="S6" s="226"/>
      <c r="U6" s="140"/>
    </row>
    <row r="7" spans="4:21" ht="15.75" customHeight="1" x14ac:dyDescent="0.2">
      <c r="D7" s="397" t="s">
        <v>225</v>
      </c>
      <c r="E7" s="398"/>
      <c r="F7" s="398"/>
      <c r="G7" s="398"/>
      <c r="H7" s="398"/>
      <c r="I7" s="398"/>
      <c r="J7" s="398"/>
      <c r="K7" s="398"/>
      <c r="L7" s="398"/>
      <c r="M7" s="398"/>
      <c r="P7" s="220"/>
      <c r="Q7" s="220"/>
      <c r="R7" s="223"/>
      <c r="T7" s="225"/>
      <c r="U7" s="227"/>
    </row>
    <row r="8" spans="4:21" x14ac:dyDescent="0.2">
      <c r="P8" s="221"/>
      <c r="Q8" s="221"/>
    </row>
    <row r="9" spans="4:21" ht="13.5" thickBot="1" x14ac:dyDescent="0.25">
      <c r="M9" s="229"/>
      <c r="P9" s="221"/>
      <c r="Q9" s="221"/>
      <c r="T9" s="224"/>
    </row>
    <row r="10" spans="4:21" s="242" customFormat="1" ht="33.75" x14ac:dyDescent="0.2">
      <c r="D10" s="254" t="s">
        <v>175</v>
      </c>
      <c r="E10" s="255" t="s">
        <v>176</v>
      </c>
      <c r="F10" s="255" t="s">
        <v>177</v>
      </c>
      <c r="G10" s="255" t="s">
        <v>201</v>
      </c>
      <c r="H10" s="255" t="s">
        <v>192</v>
      </c>
      <c r="I10" s="255" t="s">
        <v>178</v>
      </c>
      <c r="J10" s="255" t="s">
        <v>179</v>
      </c>
      <c r="K10" s="255" t="s">
        <v>220</v>
      </c>
      <c r="L10" s="307" t="s">
        <v>189</v>
      </c>
      <c r="M10" s="312" t="s">
        <v>169</v>
      </c>
      <c r="P10" s="243"/>
      <c r="Q10" s="243"/>
      <c r="R10" s="223"/>
      <c r="U10" s="244"/>
    </row>
    <row r="11" spans="4:21" ht="15.75" thickBot="1" x14ac:dyDescent="0.25">
      <c r="D11" s="256"/>
      <c r="E11" s="142"/>
      <c r="F11" s="141"/>
      <c r="G11" s="237"/>
      <c r="H11" s="237"/>
      <c r="I11" s="238"/>
      <c r="J11" s="239"/>
      <c r="K11" s="239"/>
      <c r="L11" s="308"/>
      <c r="M11" s="327"/>
      <c r="P11" s="221"/>
      <c r="Q11" s="221"/>
    </row>
    <row r="12" spans="4:21" ht="21.75" customHeight="1" thickBot="1" x14ac:dyDescent="0.25">
      <c r="D12" s="236"/>
      <c r="E12" s="245" t="s">
        <v>205</v>
      </c>
      <c r="F12" s="241"/>
      <c r="G12" s="233"/>
      <c r="H12" s="233"/>
      <c r="I12" s="234"/>
      <c r="J12" s="240"/>
      <c r="K12" s="240"/>
      <c r="L12" s="267"/>
      <c r="M12" s="328"/>
      <c r="P12" s="221"/>
      <c r="Q12" s="221"/>
    </row>
    <row r="13" spans="4:21" ht="15" x14ac:dyDescent="0.2">
      <c r="D13" s="257">
        <v>1</v>
      </c>
      <c r="E13" s="264" t="s">
        <v>241</v>
      </c>
      <c r="F13" s="261" t="s">
        <v>206</v>
      </c>
      <c r="G13" s="247" t="s">
        <v>242</v>
      </c>
      <c r="H13" s="247" t="s">
        <v>254</v>
      </c>
      <c r="I13" s="246" t="s">
        <v>243</v>
      </c>
      <c r="J13" s="228">
        <v>2</v>
      </c>
      <c r="K13" s="228">
        <v>2</v>
      </c>
      <c r="L13" s="309">
        <v>8.1999999999999993</v>
      </c>
      <c r="M13" s="325">
        <f t="shared" ref="M13:M19" si="0">J13*L13</f>
        <v>16.399999999999999</v>
      </c>
      <c r="N13" s="217"/>
      <c r="O13" s="217"/>
      <c r="P13" s="222"/>
      <c r="Q13" s="222"/>
    </row>
    <row r="14" spans="4:21" ht="25.5" x14ac:dyDescent="0.2">
      <c r="D14" s="260">
        <v>2</v>
      </c>
      <c r="E14" s="265" t="s">
        <v>98</v>
      </c>
      <c r="F14" s="262" t="s">
        <v>208</v>
      </c>
      <c r="G14" s="248" t="s">
        <v>215</v>
      </c>
      <c r="H14" s="248" t="s">
        <v>193</v>
      </c>
      <c r="I14" s="250" t="s">
        <v>181</v>
      </c>
      <c r="J14" s="230">
        <v>4.8</v>
      </c>
      <c r="K14" s="230">
        <v>5</v>
      </c>
      <c r="L14" s="310">
        <v>4.5</v>
      </c>
      <c r="M14" s="313">
        <f t="shared" si="0"/>
        <v>21.599999999999998</v>
      </c>
      <c r="N14" s="217"/>
      <c r="O14" s="217"/>
      <c r="P14" s="222"/>
      <c r="Q14" s="222"/>
      <c r="R14" s="231"/>
    </row>
    <row r="15" spans="4:21" ht="25.5" x14ac:dyDescent="0.2">
      <c r="D15" s="276">
        <v>3</v>
      </c>
      <c r="E15" s="265" t="s">
        <v>244</v>
      </c>
      <c r="F15" s="275" t="s">
        <v>209</v>
      </c>
      <c r="G15" s="248" t="s">
        <v>245</v>
      </c>
      <c r="H15" s="248" t="s">
        <v>246</v>
      </c>
      <c r="I15" s="250" t="s">
        <v>182</v>
      </c>
      <c r="J15" s="230">
        <f>J14-1.8+J18*2+J19*1.8+J21*0.05+J23*0.8+J24*0.8+J22*0.03*2</f>
        <v>43.616093600000006</v>
      </c>
      <c r="K15" s="230">
        <v>47</v>
      </c>
      <c r="L15" s="310">
        <v>7.3</v>
      </c>
      <c r="M15" s="313">
        <f t="shared" si="0"/>
        <v>318.39748328000002</v>
      </c>
      <c r="N15" s="217"/>
      <c r="O15" s="217"/>
      <c r="P15" s="222"/>
      <c r="Q15" s="222"/>
      <c r="R15" s="231"/>
    </row>
    <row r="16" spans="4:21" ht="15" x14ac:dyDescent="0.2">
      <c r="D16" s="260">
        <v>4</v>
      </c>
      <c r="E16" s="266" t="s">
        <v>204</v>
      </c>
      <c r="F16" s="262" t="s">
        <v>211</v>
      </c>
      <c r="G16" s="249" t="s">
        <v>262</v>
      </c>
      <c r="H16" s="249" t="s">
        <v>253</v>
      </c>
      <c r="I16" s="301" t="s">
        <v>183</v>
      </c>
      <c r="J16" s="230">
        <f>J15*10</f>
        <v>436.16093600000005</v>
      </c>
      <c r="K16" s="230">
        <f>K15*10</f>
        <v>470</v>
      </c>
      <c r="L16" s="310">
        <v>0.35</v>
      </c>
      <c r="M16" s="313">
        <f t="shared" si="0"/>
        <v>152.6563276</v>
      </c>
      <c r="N16" s="217"/>
      <c r="O16" s="217"/>
      <c r="P16" s="402"/>
      <c r="Q16" s="222"/>
      <c r="T16" s="395"/>
      <c r="U16" s="396"/>
    </row>
    <row r="17" spans="4:21" ht="25.5" x14ac:dyDescent="0.2">
      <c r="D17" s="260">
        <v>5</v>
      </c>
      <c r="E17" s="274" t="s">
        <v>247</v>
      </c>
      <c r="F17" s="263" t="s">
        <v>210</v>
      </c>
      <c r="G17" s="249" t="s">
        <v>249</v>
      </c>
      <c r="H17" s="249" t="s">
        <v>248</v>
      </c>
      <c r="I17" s="232" t="s">
        <v>180</v>
      </c>
      <c r="J17" s="230">
        <v>10</v>
      </c>
      <c r="K17" s="230">
        <v>10</v>
      </c>
      <c r="L17" s="310">
        <v>5.6</v>
      </c>
      <c r="M17" s="313">
        <f t="shared" si="0"/>
        <v>56</v>
      </c>
      <c r="N17" s="217"/>
      <c r="O17" s="217"/>
      <c r="P17" s="402"/>
      <c r="Q17" s="222"/>
      <c r="T17" s="395"/>
      <c r="U17" s="396"/>
    </row>
    <row r="18" spans="4:21" ht="15" x14ac:dyDescent="0.2">
      <c r="D18" s="276">
        <v>6</v>
      </c>
      <c r="E18" s="266" t="s">
        <v>250</v>
      </c>
      <c r="F18" s="275" t="s">
        <v>213</v>
      </c>
      <c r="G18" s="249" t="s">
        <v>251</v>
      </c>
      <c r="H18" s="249" t="s">
        <v>252</v>
      </c>
      <c r="I18" s="250" t="s">
        <v>181</v>
      </c>
      <c r="J18" s="230">
        <f>34.35*0.25*0.4</f>
        <v>3.4350000000000005</v>
      </c>
      <c r="K18" s="230">
        <v>3.5</v>
      </c>
      <c r="L18" s="310">
        <v>22.5</v>
      </c>
      <c r="M18" s="313">
        <f t="shared" si="0"/>
        <v>77.287500000000009</v>
      </c>
      <c r="N18" s="217"/>
      <c r="O18" s="217"/>
      <c r="P18" s="402"/>
      <c r="Q18" s="222"/>
      <c r="T18" s="395"/>
      <c r="U18" s="396"/>
    </row>
    <row r="19" spans="4:21" ht="15" x14ac:dyDescent="0.2">
      <c r="D19" s="260">
        <v>7</v>
      </c>
      <c r="E19" s="266" t="s">
        <v>212</v>
      </c>
      <c r="F19" s="262" t="s">
        <v>226</v>
      </c>
      <c r="G19" s="249" t="s">
        <v>216</v>
      </c>
      <c r="H19" s="249" t="s">
        <v>257</v>
      </c>
      <c r="I19" s="250" t="s">
        <v>181</v>
      </c>
      <c r="J19" s="230">
        <f>34.35*0.25*0.6</f>
        <v>5.1524999999999999</v>
      </c>
      <c r="K19" s="230">
        <v>5.5</v>
      </c>
      <c r="L19" s="310">
        <v>15.7</v>
      </c>
      <c r="M19" s="313">
        <f t="shared" si="0"/>
        <v>80.89425</v>
      </c>
      <c r="N19" s="217"/>
      <c r="O19" s="217"/>
      <c r="P19" s="222"/>
      <c r="Q19" s="222"/>
      <c r="T19" s="300"/>
      <c r="U19" s="252"/>
    </row>
    <row r="20" spans="4:21" ht="25.5" x14ac:dyDescent="0.2">
      <c r="D20" s="260">
        <v>8</v>
      </c>
      <c r="E20" s="265" t="s">
        <v>255</v>
      </c>
      <c r="F20" s="262" t="s">
        <v>260</v>
      </c>
      <c r="G20" s="248" t="s">
        <v>256</v>
      </c>
      <c r="H20" s="248" t="s">
        <v>258</v>
      </c>
      <c r="I20" s="232" t="s">
        <v>181</v>
      </c>
      <c r="J20" s="230">
        <f>J18+J19</f>
        <v>8.5875000000000004</v>
      </c>
      <c r="K20" s="230">
        <f>K18+K19</f>
        <v>9</v>
      </c>
      <c r="L20" s="310">
        <v>11.2</v>
      </c>
      <c r="M20" s="313">
        <f t="shared" ref="M20:M26" si="1">J20*L20</f>
        <v>96.179999999999993</v>
      </c>
      <c r="N20" s="217"/>
      <c r="O20" s="217"/>
      <c r="P20" s="222"/>
      <c r="Q20" s="222"/>
      <c r="T20" s="300"/>
      <c r="U20" s="252"/>
    </row>
    <row r="21" spans="4:21" ht="25.5" x14ac:dyDescent="0.2">
      <c r="D21" s="260">
        <v>9</v>
      </c>
      <c r="E21" s="265" t="s">
        <v>259</v>
      </c>
      <c r="F21" s="262">
        <v>1.0900000000000001</v>
      </c>
      <c r="G21" s="248" t="s">
        <v>261</v>
      </c>
      <c r="H21" s="248" t="s">
        <v>263</v>
      </c>
      <c r="I21" s="232" t="s">
        <v>180</v>
      </c>
      <c r="J21" s="230">
        <v>127.36</v>
      </c>
      <c r="K21" s="230">
        <v>130</v>
      </c>
      <c r="L21" s="310">
        <v>9</v>
      </c>
      <c r="M21" s="313">
        <f t="shared" si="1"/>
        <v>1146.24</v>
      </c>
      <c r="N21" s="217"/>
      <c r="O21" s="217"/>
      <c r="P21" s="222"/>
      <c r="Q21" s="222"/>
      <c r="T21" s="300"/>
      <c r="U21" s="252"/>
    </row>
    <row r="22" spans="4:21" ht="15" x14ac:dyDescent="0.2">
      <c r="D22" s="260">
        <v>10</v>
      </c>
      <c r="E22" s="265" t="s">
        <v>49</v>
      </c>
      <c r="F22" s="262" t="s">
        <v>267</v>
      </c>
      <c r="G22" s="248" t="s">
        <v>264</v>
      </c>
      <c r="H22" s="248" t="s">
        <v>265</v>
      </c>
      <c r="I22" s="232" t="s">
        <v>180</v>
      </c>
      <c r="J22" s="230">
        <f>[1]Φύλλο1!$G$92*2*0.2</f>
        <v>221.72656000000003</v>
      </c>
      <c r="K22" s="230">
        <v>225</v>
      </c>
      <c r="L22" s="310">
        <v>5.6</v>
      </c>
      <c r="M22" s="313">
        <f t="shared" si="1"/>
        <v>1241.6687360000001</v>
      </c>
      <c r="N22" s="217"/>
      <c r="O22" s="217"/>
      <c r="P22" s="222"/>
      <c r="Q22" s="222"/>
      <c r="T22" s="300"/>
      <c r="U22" s="252"/>
    </row>
    <row r="23" spans="4:21" ht="15" x14ac:dyDescent="0.2">
      <c r="D23" s="260">
        <v>11</v>
      </c>
      <c r="E23" s="265" t="s">
        <v>266</v>
      </c>
      <c r="F23" s="262" t="s">
        <v>283</v>
      </c>
      <c r="G23" s="248" t="s">
        <v>268</v>
      </c>
      <c r="H23" s="248" t="s">
        <v>269</v>
      </c>
      <c r="I23" s="232" t="s">
        <v>181</v>
      </c>
      <c r="J23" s="230">
        <v>5</v>
      </c>
      <c r="K23" s="230">
        <v>5</v>
      </c>
      <c r="L23" s="310">
        <v>56</v>
      </c>
      <c r="M23" s="313">
        <f t="shared" si="1"/>
        <v>280</v>
      </c>
      <c r="N23" s="217"/>
      <c r="O23" s="217"/>
      <c r="P23" s="222"/>
      <c r="Q23" s="222"/>
      <c r="T23" s="300"/>
      <c r="U23" s="252"/>
    </row>
    <row r="24" spans="4:21" ht="25.5" x14ac:dyDescent="0.2">
      <c r="D24" s="260">
        <v>12</v>
      </c>
      <c r="E24" s="265" t="s">
        <v>304</v>
      </c>
      <c r="F24" s="262" t="s">
        <v>284</v>
      </c>
      <c r="G24" s="248" t="s">
        <v>303</v>
      </c>
      <c r="H24" s="248" t="s">
        <v>303</v>
      </c>
      <c r="I24" s="232" t="s">
        <v>295</v>
      </c>
      <c r="J24" s="230">
        <v>1</v>
      </c>
      <c r="K24" s="230">
        <v>22000</v>
      </c>
      <c r="L24" s="310">
        <v>22000</v>
      </c>
      <c r="M24" s="313">
        <f t="shared" si="1"/>
        <v>22000</v>
      </c>
      <c r="N24" s="217"/>
      <c r="O24" s="217"/>
      <c r="P24" s="222"/>
      <c r="Q24" s="222"/>
      <c r="T24" s="300"/>
      <c r="U24" s="252"/>
    </row>
    <row r="25" spans="4:21" ht="15" x14ac:dyDescent="0.2">
      <c r="D25" s="260">
        <v>13</v>
      </c>
      <c r="E25" s="265" t="s">
        <v>279</v>
      </c>
      <c r="F25" s="262" t="s">
        <v>281</v>
      </c>
      <c r="G25" s="248" t="s">
        <v>292</v>
      </c>
      <c r="H25" s="248" t="s">
        <v>292</v>
      </c>
      <c r="I25" s="232" t="s">
        <v>280</v>
      </c>
      <c r="J25" s="230">
        <v>80</v>
      </c>
      <c r="K25" s="230">
        <v>80</v>
      </c>
      <c r="L25" s="310">
        <v>80</v>
      </c>
      <c r="M25" s="313">
        <f t="shared" si="1"/>
        <v>6400</v>
      </c>
      <c r="N25" s="217"/>
      <c r="O25" s="217"/>
      <c r="P25" s="222"/>
      <c r="Q25" s="222"/>
      <c r="T25" s="300"/>
      <c r="U25" s="252"/>
    </row>
    <row r="26" spans="4:21" ht="26.25" thickBot="1" x14ac:dyDescent="0.25">
      <c r="D26" s="260">
        <v>14</v>
      </c>
      <c r="E26" s="265" t="s">
        <v>285</v>
      </c>
      <c r="F26" s="262" t="s">
        <v>282</v>
      </c>
      <c r="G26" s="248" t="s">
        <v>293</v>
      </c>
      <c r="H26" s="248" t="s">
        <v>293</v>
      </c>
      <c r="I26" s="232" t="s">
        <v>180</v>
      </c>
      <c r="J26" s="230">
        <f>34.35*0.5</f>
        <v>17.175000000000001</v>
      </c>
      <c r="K26" s="230">
        <v>18</v>
      </c>
      <c r="L26" s="310">
        <v>50</v>
      </c>
      <c r="M26" s="326">
        <f t="shared" si="1"/>
        <v>858.75</v>
      </c>
      <c r="N26" s="217"/>
      <c r="O26" s="252"/>
      <c r="P26" s="140"/>
      <c r="Q26" s="140"/>
      <c r="R26" s="140"/>
      <c r="U26" s="140"/>
    </row>
    <row r="27" spans="4:21" ht="25.5" customHeight="1" thickBot="1" x14ac:dyDescent="0.25">
      <c r="D27" s="236"/>
      <c r="E27" s="330" t="s">
        <v>287</v>
      </c>
      <c r="F27" s="316"/>
      <c r="G27" s="317"/>
      <c r="H27" s="317"/>
      <c r="I27" s="318"/>
      <c r="J27" s="319"/>
      <c r="K27" s="319"/>
      <c r="L27" s="320"/>
      <c r="M27" s="315"/>
      <c r="P27" s="221"/>
      <c r="Q27" s="221"/>
    </row>
    <row r="28" spans="4:21" ht="24.95" customHeight="1" thickBot="1" x14ac:dyDescent="0.25">
      <c r="D28" s="270">
        <v>1</v>
      </c>
      <c r="E28" s="332" t="s">
        <v>302</v>
      </c>
      <c r="F28" s="329" t="s">
        <v>207</v>
      </c>
      <c r="G28" s="321" t="s">
        <v>286</v>
      </c>
      <c r="H28" s="271" t="s">
        <v>221</v>
      </c>
      <c r="I28" s="272" t="s">
        <v>295</v>
      </c>
      <c r="J28" s="273">
        <v>1</v>
      </c>
      <c r="K28" s="273">
        <v>1</v>
      </c>
      <c r="L28" s="322">
        <v>94000</v>
      </c>
      <c r="M28" s="325">
        <v>94000</v>
      </c>
      <c r="N28" s="217"/>
      <c r="O28" s="217"/>
      <c r="P28" s="221"/>
      <c r="Q28" s="221"/>
    </row>
    <row r="29" spans="4:21" ht="24.95" customHeight="1" thickBot="1" x14ac:dyDescent="0.25">
      <c r="D29" s="270">
        <f>D28+1</f>
        <v>2</v>
      </c>
      <c r="E29" s="269" t="s">
        <v>273</v>
      </c>
      <c r="F29" s="262" t="s">
        <v>219</v>
      </c>
      <c r="G29" s="253" t="s">
        <v>274</v>
      </c>
      <c r="H29" s="253" t="s">
        <v>275</v>
      </c>
      <c r="I29" s="232" t="s">
        <v>180</v>
      </c>
      <c r="J29" s="230">
        <f>40.3*3</f>
        <v>120.89999999999999</v>
      </c>
      <c r="K29" s="230">
        <v>125</v>
      </c>
      <c r="L29" s="323">
        <v>5.6</v>
      </c>
      <c r="M29" s="313">
        <f t="shared" ref="M29:M32" si="2">J29*L29</f>
        <v>677.04</v>
      </c>
      <c r="N29" s="217"/>
      <c r="O29" s="217"/>
      <c r="P29" s="343"/>
      <c r="Q29" s="221"/>
    </row>
    <row r="30" spans="4:21" ht="24.95" customHeight="1" thickBot="1" x14ac:dyDescent="0.25">
      <c r="D30" s="270">
        <f>D29+1</f>
        <v>3</v>
      </c>
      <c r="E30" s="269" t="s">
        <v>214</v>
      </c>
      <c r="F30" s="262" t="s">
        <v>288</v>
      </c>
      <c r="G30" s="253" t="s">
        <v>218</v>
      </c>
      <c r="H30" s="253" t="s">
        <v>194</v>
      </c>
      <c r="I30" s="232" t="s">
        <v>184</v>
      </c>
      <c r="J30" s="230">
        <v>480.72</v>
      </c>
      <c r="K30" s="230">
        <v>500</v>
      </c>
      <c r="L30" s="323">
        <v>1.07</v>
      </c>
      <c r="M30" s="313">
        <f t="shared" si="2"/>
        <v>514.37040000000002</v>
      </c>
      <c r="N30" s="217"/>
      <c r="O30" s="217"/>
      <c r="P30" s="221"/>
      <c r="Q30" s="221"/>
      <c r="T30" s="224"/>
    </row>
    <row r="31" spans="4:21" ht="24.95" customHeight="1" thickBot="1" x14ac:dyDescent="0.25">
      <c r="D31" s="270">
        <f>D30+1</f>
        <v>4</v>
      </c>
      <c r="E31" s="303" t="s">
        <v>197</v>
      </c>
      <c r="F31" s="262" t="s">
        <v>289</v>
      </c>
      <c r="G31" s="253" t="s">
        <v>217</v>
      </c>
      <c r="H31" s="253" t="s">
        <v>195</v>
      </c>
      <c r="I31" s="232" t="s">
        <v>181</v>
      </c>
      <c r="J31" s="230">
        <v>4.8</v>
      </c>
      <c r="K31" s="230">
        <v>5</v>
      </c>
      <c r="L31" s="323">
        <v>101</v>
      </c>
      <c r="M31" s="313">
        <f t="shared" si="2"/>
        <v>484.79999999999995</v>
      </c>
      <c r="N31" s="217"/>
      <c r="O31" s="217"/>
      <c r="P31" s="221"/>
      <c r="Q31" s="221"/>
    </row>
    <row r="32" spans="4:21" ht="42.75" customHeight="1" thickBot="1" x14ac:dyDescent="0.25">
      <c r="D32" s="270">
        <f>D31+1</f>
        <v>5</v>
      </c>
      <c r="E32" s="333" t="s">
        <v>296</v>
      </c>
      <c r="F32" s="331" t="s">
        <v>294</v>
      </c>
      <c r="G32" s="258" t="s">
        <v>291</v>
      </c>
      <c r="H32" s="258" t="s">
        <v>290</v>
      </c>
      <c r="I32" s="304" t="s">
        <v>180</v>
      </c>
      <c r="J32" s="259">
        <v>102.79</v>
      </c>
      <c r="K32" s="259">
        <v>103</v>
      </c>
      <c r="L32" s="324">
        <v>140</v>
      </c>
      <c r="M32" s="326">
        <f t="shared" si="2"/>
        <v>14390.6</v>
      </c>
      <c r="N32" s="217"/>
      <c r="O32" s="217"/>
      <c r="P32" s="221"/>
      <c r="Q32" s="221"/>
    </row>
    <row r="33" spans="4:17" ht="42.75" customHeight="1" thickBot="1" x14ac:dyDescent="0.25">
      <c r="D33" s="277"/>
      <c r="E33" s="278"/>
      <c r="F33" s="279"/>
      <c r="G33" s="280"/>
      <c r="H33" s="281"/>
      <c r="I33" s="282"/>
      <c r="J33" s="302"/>
      <c r="K33" s="425" t="s">
        <v>238</v>
      </c>
      <c r="L33" s="426"/>
      <c r="M33" s="314">
        <f>SUM(M13:M32)</f>
        <v>142812.88469688001</v>
      </c>
      <c r="N33" s="217"/>
      <c r="O33" s="217"/>
      <c r="P33" s="221"/>
      <c r="Q33" s="221"/>
    </row>
    <row r="34" spans="4:17" ht="30" customHeight="1" thickBot="1" x14ac:dyDescent="0.25">
      <c r="D34" s="236"/>
      <c r="E34" s="245" t="s">
        <v>231</v>
      </c>
      <c r="F34" s="241"/>
      <c r="G34" s="233"/>
      <c r="H34" s="233"/>
      <c r="I34" s="234"/>
      <c r="J34" s="235"/>
      <c r="K34" s="235"/>
      <c r="L34" s="235"/>
      <c r="M34" s="311"/>
      <c r="N34" s="217"/>
      <c r="O34" s="217"/>
      <c r="P34" s="221"/>
      <c r="Q34" s="221"/>
    </row>
    <row r="35" spans="4:17" ht="35.25" customHeight="1" thickBot="1" x14ac:dyDescent="0.25">
      <c r="D35" s="268">
        <v>1</v>
      </c>
      <c r="E35" s="286" t="s">
        <v>228</v>
      </c>
      <c r="F35" s="287" t="s">
        <v>227</v>
      </c>
      <c r="G35" s="288" t="s">
        <v>229</v>
      </c>
      <c r="H35" s="233" t="s">
        <v>230</v>
      </c>
      <c r="I35" s="234" t="s">
        <v>181</v>
      </c>
      <c r="J35" s="289">
        <f>J14+J18+J19+J22*0.03+J23+J24</f>
        <v>26.039296799999999</v>
      </c>
      <c r="K35" s="289">
        <v>31</v>
      </c>
      <c r="L35" s="235">
        <v>7.5</v>
      </c>
      <c r="M35" s="290">
        <f>J35*L35</f>
        <v>195.294726</v>
      </c>
      <c r="N35" s="217"/>
      <c r="O35" s="217"/>
      <c r="P35" s="221"/>
      <c r="Q35" s="221"/>
    </row>
    <row r="36" spans="4:17" ht="38.25" customHeight="1" x14ac:dyDescent="0.2">
      <c r="L36" s="283"/>
      <c r="M36" s="284"/>
      <c r="N36" s="217"/>
      <c r="O36" s="217"/>
      <c r="P36" s="221"/>
      <c r="Q36" s="221"/>
    </row>
    <row r="37" spans="4:17" ht="22.5" customHeight="1" x14ac:dyDescent="0.2">
      <c r="J37" s="427" t="s">
        <v>232</v>
      </c>
      <c r="K37" s="427"/>
      <c r="L37" s="427"/>
      <c r="M37" s="285">
        <f>SUM(M33:M35)</f>
        <v>143008.17942288</v>
      </c>
      <c r="P37" s="221"/>
      <c r="Q37" s="221"/>
    </row>
    <row r="38" spans="4:17" ht="22.5" customHeight="1" x14ac:dyDescent="0.2">
      <c r="J38" s="427" t="s">
        <v>237</v>
      </c>
      <c r="K38" s="427"/>
      <c r="L38" s="427"/>
      <c r="M38" s="285">
        <f>M37*0.18</f>
        <v>25741.472296118398</v>
      </c>
      <c r="P38" s="221"/>
      <c r="Q38" s="221"/>
    </row>
    <row r="39" spans="4:17" ht="26.25" customHeight="1" x14ac:dyDescent="0.2">
      <c r="L39" s="284" t="s">
        <v>233</v>
      </c>
      <c r="M39" s="285">
        <f>M37+M38</f>
        <v>168749.65171899839</v>
      </c>
      <c r="P39" s="221"/>
      <c r="Q39" s="221"/>
    </row>
    <row r="40" spans="4:17" ht="36.75" customHeight="1" x14ac:dyDescent="0.2">
      <c r="L40" s="284" t="s">
        <v>234</v>
      </c>
      <c r="M40" s="285">
        <f>M39*0.15</f>
        <v>25312.447757849757</v>
      </c>
      <c r="P40" s="221"/>
      <c r="Q40" s="221"/>
    </row>
    <row r="41" spans="4:17" ht="48" customHeight="1" x14ac:dyDescent="0.2">
      <c r="L41" s="284" t="s">
        <v>233</v>
      </c>
      <c r="M41" s="285">
        <f>M39+M40</f>
        <v>194062.09947684815</v>
      </c>
      <c r="P41" s="221"/>
      <c r="Q41" s="221"/>
    </row>
    <row r="42" spans="4:17" ht="29.25" customHeight="1" x14ac:dyDescent="0.2">
      <c r="J42" s="305"/>
      <c r="K42" s="305" t="s">
        <v>224</v>
      </c>
      <c r="L42" s="305"/>
      <c r="M42" s="285">
        <v>115.52</v>
      </c>
      <c r="P42" s="221"/>
      <c r="Q42" s="221"/>
    </row>
    <row r="43" spans="4:17" ht="24.75" customHeight="1" x14ac:dyDescent="0.2">
      <c r="L43" s="284" t="s">
        <v>233</v>
      </c>
      <c r="M43" s="285">
        <f>M41+M42</f>
        <v>194177.61947684814</v>
      </c>
      <c r="P43" s="221"/>
      <c r="Q43" s="221"/>
    </row>
    <row r="44" spans="4:17" ht="33.75" customHeight="1" x14ac:dyDescent="0.2">
      <c r="J44" s="305"/>
      <c r="K44" s="305" t="s">
        <v>240</v>
      </c>
      <c r="L44" s="305"/>
      <c r="M44" s="285">
        <v>1000</v>
      </c>
      <c r="P44" s="221"/>
      <c r="Q44" s="221"/>
    </row>
    <row r="45" spans="4:17" ht="43.5" customHeight="1" x14ac:dyDescent="0.2">
      <c r="L45" s="284" t="s">
        <v>235</v>
      </c>
      <c r="M45" s="285">
        <f>M43+M44</f>
        <v>195177.61947684814</v>
      </c>
      <c r="P45" s="221"/>
      <c r="Q45" s="221"/>
    </row>
    <row r="46" spans="4:17" ht="45" customHeight="1" x14ac:dyDescent="0.2">
      <c r="K46" s="306"/>
      <c r="L46" s="284" t="s">
        <v>278</v>
      </c>
      <c r="M46" s="296">
        <f>M45*0.24</f>
        <v>46842.628674443549</v>
      </c>
      <c r="P46" s="221"/>
      <c r="Q46" s="221"/>
    </row>
    <row r="47" spans="4:17" ht="15" x14ac:dyDescent="0.2">
      <c r="K47" s="285" t="s">
        <v>236</v>
      </c>
      <c r="L47" s="285"/>
      <c r="M47" s="285">
        <f>M45+M46</f>
        <v>242020.24815129169</v>
      </c>
      <c r="P47" s="221"/>
      <c r="Q47" s="221"/>
    </row>
    <row r="48" spans="4:17" ht="12.75" customHeight="1" x14ac:dyDescent="0.2">
      <c r="M48" s="291"/>
    </row>
    <row r="49" spans="4:13" ht="12.75" thickBot="1" x14ac:dyDescent="0.25">
      <c r="D49" s="292"/>
      <c r="E49" s="292"/>
      <c r="F49" s="292"/>
      <c r="G49" s="292"/>
      <c r="H49" s="292"/>
      <c r="I49" s="293"/>
      <c r="J49" s="294"/>
      <c r="K49" s="294"/>
      <c r="L49" s="295"/>
      <c r="M49" s="295"/>
    </row>
    <row r="51" spans="4:13" x14ac:dyDescent="0.2">
      <c r="M51" s="140"/>
    </row>
    <row r="52" spans="4:13" ht="12.75" x14ac:dyDescent="0.2">
      <c r="E52" s="297" t="s">
        <v>222</v>
      </c>
      <c r="F52" s="404"/>
      <c r="G52" s="404"/>
      <c r="J52" s="404" t="s">
        <v>223</v>
      </c>
      <c r="K52" s="404"/>
      <c r="M52" s="140"/>
    </row>
    <row r="53" spans="4:13" ht="21" customHeight="1" x14ac:dyDescent="0.2">
      <c r="E53" s="140" t="s">
        <v>297</v>
      </c>
      <c r="F53" s="403"/>
      <c r="G53" s="403"/>
      <c r="J53" s="403" t="s">
        <v>298</v>
      </c>
      <c r="K53" s="403"/>
      <c r="M53" s="140"/>
    </row>
    <row r="54" spans="4:13" x14ac:dyDescent="0.2">
      <c r="E54" s="140" t="s">
        <v>300</v>
      </c>
      <c r="F54" s="403"/>
      <c r="G54" s="403"/>
      <c r="J54" s="403" t="s">
        <v>299</v>
      </c>
      <c r="K54" s="403"/>
    </row>
    <row r="55" spans="4:13" x14ac:dyDescent="0.2">
      <c r="J55" s="403" t="s">
        <v>301</v>
      </c>
      <c r="K55" s="403"/>
    </row>
    <row r="56" spans="4:13" ht="63.75" customHeight="1" x14ac:dyDescent="0.2"/>
  </sheetData>
  <sortState xmlns:xlrd2="http://schemas.microsoft.com/office/spreadsheetml/2017/richdata2" ref="D13:M18">
    <sortCondition ref="D13:D18"/>
  </sortState>
  <mergeCells count="16">
    <mergeCell ref="D7:M7"/>
    <mergeCell ref="E2:I2"/>
    <mergeCell ref="F52:G52"/>
    <mergeCell ref="E4:J4"/>
    <mergeCell ref="J37:L37"/>
    <mergeCell ref="J38:L38"/>
    <mergeCell ref="U16:U18"/>
    <mergeCell ref="P16:P18"/>
    <mergeCell ref="T16:T18"/>
    <mergeCell ref="J52:K52"/>
    <mergeCell ref="K33:L33"/>
    <mergeCell ref="F53:G53"/>
    <mergeCell ref="F54:G54"/>
    <mergeCell ref="J53:K53"/>
    <mergeCell ref="J54:K54"/>
    <mergeCell ref="J55:K55"/>
  </mergeCells>
  <phoneticPr fontId="12" type="noConversion"/>
  <pageMargins left="0.23622047244094491" right="0.23622047244094491" top="0.31496062992125984" bottom="0.19685039370078741" header="0.31496062992125984" footer="0.15748031496062992"/>
  <pageSetup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ΔΙΚΤΥΩΜΑ ΟΡΟΦΗΣ</vt:lpstr>
      <vt:lpstr>ΤΕΓΙΔΕΣ-ΕΠΙΤΕΓΙΔΕΣ</vt:lpstr>
      <vt:lpstr>ΕΠΙΦΑΝΕΙΑ ΣΑΝΙΔΩΜΑΤΟΣ</vt:lpstr>
      <vt:lpstr>Σύνολα βαφών</vt:lpstr>
      <vt:lpstr>METAΛΛΑ</vt:lpstr>
      <vt:lpstr>ΕΝΕΜΑΤΑ</vt:lpstr>
      <vt:lpstr>ΣΥΝΟΛΑ ΠΡΟΜΕΤΡΗΣΗΣ</vt:lpstr>
      <vt:lpstr> FRP</vt:lpstr>
      <vt:lpstr>ΠΡΟΥΠΟΛΟΓΙΣΜΟΣ</vt:lpstr>
      <vt:lpstr>METAΛΛΑ!Print_Area</vt:lpstr>
      <vt:lpstr>ΠΡΟΥΠΟΛΟΓΙΣΜΟΣ!Print_Area</vt:lpstr>
      <vt:lpstr>'ΣΥΝΟΛΑ ΠΡΟΜΕΤΡΗΣΗΣ'!Print_Area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Άγγελος Μελέκος</dc:creator>
  <cp:lastModifiedBy>Ploumistou Evgenia</cp:lastModifiedBy>
  <cp:lastPrinted>2024-11-25T08:29:42Z</cp:lastPrinted>
  <dcterms:created xsi:type="dcterms:W3CDTF">1998-10-23T18:05:53Z</dcterms:created>
  <dcterms:modified xsi:type="dcterms:W3CDTF">2024-11-25T08:30:17Z</dcterms:modified>
</cp:coreProperties>
</file>